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levamientos ANEP\1-EN PROYECTO\E 1 - Electrica y sshh alumnos\3-CND\2er envío\1 INFORMACION GENERAL -anexos y rubrado\"/>
    </mc:Choice>
  </mc:AlternateContent>
  <xr:revisionPtr revIDLastSave="0" documentId="13_ncr:1_{D3B49A4C-7562-46BE-BF22-724FB2763D30}" xr6:coauthVersionLast="41" xr6:coauthVersionMax="41" xr10:uidLastSave="{00000000-0000-0000-0000-000000000000}"/>
  <bookViews>
    <workbookView xWindow="-104" yWindow="-104" windowWidth="22326" windowHeight="12050" tabRatio="585" xr2:uid="{00000000-000D-0000-FFFF-FFFF00000000}"/>
  </bookViews>
  <sheets>
    <sheet name="RUBRADO ESCUELA No 1 - Durazn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No 1 - Durazno'!$B$2:$G$196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8" i="43" l="1"/>
  <c r="K43" i="43" l="1"/>
  <c r="G11" i="43" l="1"/>
  <c r="E39" i="43" l="1"/>
  <c r="D192" i="43"/>
  <c r="G153" i="43"/>
  <c r="G152" i="43"/>
  <c r="E144" i="43"/>
  <c r="G130" i="43"/>
  <c r="E77" i="43"/>
  <c r="E73" i="43"/>
  <c r="E67" i="43"/>
  <c r="E62" i="43"/>
  <c r="E49" i="43"/>
  <c r="G42" i="43"/>
  <c r="G41" i="43"/>
  <c r="E36" i="43"/>
  <c r="E30" i="43"/>
  <c r="E29" i="43"/>
  <c r="E27" i="43"/>
  <c r="E16" i="43" l="1"/>
  <c r="G105" i="43" l="1"/>
  <c r="G94" i="43" l="1"/>
  <c r="G165" i="43" l="1"/>
  <c r="G164" i="43"/>
  <c r="G174" i="43" l="1"/>
  <c r="G173" i="43"/>
  <c r="G172" i="43"/>
  <c r="G171" i="43"/>
  <c r="G170" i="43"/>
  <c r="G169" i="43"/>
  <c r="G168" i="43"/>
  <c r="G92" i="43"/>
  <c r="G91" i="43"/>
  <c r="G13" i="43"/>
  <c r="G22" i="43"/>
  <c r="G12" i="43"/>
  <c r="G159" i="43"/>
  <c r="G99" i="43"/>
  <c r="G67" i="43"/>
  <c r="G78" i="43"/>
  <c r="K167" i="43" l="1"/>
  <c r="G83" i="43"/>
  <c r="G166" i="43" l="1"/>
  <c r="G163" i="43"/>
  <c r="G158" i="43"/>
  <c r="G157" i="43"/>
  <c r="G161" i="43"/>
  <c r="K160" i="43" s="1"/>
  <c r="G155" i="43"/>
  <c r="G154" i="43"/>
  <c r="G151" i="43"/>
  <c r="G149" i="43"/>
  <c r="G141" i="43"/>
  <c r="G148" i="43"/>
  <c r="G140" i="43"/>
  <c r="G147" i="43"/>
  <c r="G146" i="43"/>
  <c r="G145" i="43"/>
  <c r="G144" i="43"/>
  <c r="G143" i="43"/>
  <c r="G142" i="43"/>
  <c r="G139" i="43"/>
  <c r="G137" i="43"/>
  <c r="G136" i="43"/>
  <c r="G135" i="43"/>
  <c r="G134" i="43"/>
  <c r="G133" i="43"/>
  <c r="G132" i="43"/>
  <c r="G131" i="43"/>
  <c r="G129" i="43"/>
  <c r="G128" i="43"/>
  <c r="G127" i="43"/>
  <c r="G125" i="43"/>
  <c r="G124" i="43"/>
  <c r="G121" i="43"/>
  <c r="G120" i="43"/>
  <c r="G119" i="43"/>
  <c r="G118" i="43"/>
  <c r="G117" i="43"/>
  <c r="G122" i="43"/>
  <c r="G114" i="43"/>
  <c r="G113" i="43" s="1"/>
  <c r="G110" i="43"/>
  <c r="G106" i="43"/>
  <c r="G112" i="43"/>
  <c r="G109" i="43"/>
  <c r="G108" i="43"/>
  <c r="G98" i="43"/>
  <c r="G101" i="43"/>
  <c r="G96" i="43"/>
  <c r="G93" i="43"/>
  <c r="G90" i="43"/>
  <c r="G89" i="43"/>
  <c r="G87" i="43"/>
  <c r="G86" i="43"/>
  <c r="G84" i="43"/>
  <c r="G82" i="43"/>
  <c r="G81" i="43"/>
  <c r="G79" i="43"/>
  <c r="G77" i="43"/>
  <c r="G75" i="43"/>
  <c r="G74" i="43"/>
  <c r="G73" i="43"/>
  <c r="G72" i="43"/>
  <c r="G69" i="43"/>
  <c r="G64" i="43"/>
  <c r="G62" i="43"/>
  <c r="G61" i="43"/>
  <c r="G60" i="43"/>
  <c r="G58" i="43"/>
  <c r="G56" i="43"/>
  <c r="G55" i="43"/>
  <c r="G54" i="43"/>
  <c r="G50" i="43"/>
  <c r="G49" i="43"/>
  <c r="G46" i="43"/>
  <c r="G45" i="43"/>
  <c r="K156" i="43" l="1"/>
  <c r="K162" i="43"/>
  <c r="K138" i="43"/>
  <c r="K88" i="43"/>
  <c r="K97" i="43"/>
  <c r="G66" i="43"/>
  <c r="G48" i="43"/>
  <c r="K47" i="43" s="1"/>
  <c r="G111" i="43"/>
  <c r="G126" i="43"/>
  <c r="K95" i="43"/>
  <c r="K100" i="43"/>
  <c r="G107" i="43"/>
  <c r="G116" i="43"/>
  <c r="G104" i="43"/>
  <c r="G123" i="43"/>
  <c r="K85" i="43"/>
  <c r="G76" i="43"/>
  <c r="G71" i="43"/>
  <c r="G80" i="43"/>
  <c r="G68" i="43"/>
  <c r="G53" i="43"/>
  <c r="G63" i="43"/>
  <c r="G59" i="43"/>
  <c r="G57" i="43"/>
  <c r="G44" i="43"/>
  <c r="G39" i="43"/>
  <c r="G38" i="43"/>
  <c r="G37" i="43"/>
  <c r="G36" i="43"/>
  <c r="G35" i="43"/>
  <c r="G34" i="43"/>
  <c r="G33" i="43"/>
  <c r="G32" i="43"/>
  <c r="G30" i="43"/>
  <c r="G29" i="43"/>
  <c r="G26" i="43"/>
  <c r="G27" i="43"/>
  <c r="G24" i="43"/>
  <c r="G23" i="43" s="1"/>
  <c r="G20" i="43"/>
  <c r="G21" i="43"/>
  <c r="G19" i="43"/>
  <c r="G17" i="43"/>
  <c r="G16" i="43"/>
  <c r="G14" i="43"/>
  <c r="G10" i="43" s="1"/>
  <c r="K31" i="43" l="1"/>
  <c r="K70" i="43"/>
  <c r="K25" i="43"/>
  <c r="K115" i="43"/>
  <c r="G103" i="43"/>
  <c r="K102" i="43" s="1"/>
  <c r="G52" i="43"/>
  <c r="G65" i="43"/>
  <c r="K28" i="43"/>
  <c r="G18" i="43"/>
  <c r="G15" i="43"/>
  <c r="K9" i="43" s="1"/>
  <c r="K51" i="43" l="1"/>
  <c r="K175" i="43" s="1"/>
  <c r="J167" i="43" l="1"/>
  <c r="I12" i="43"/>
  <c r="H11" i="43"/>
  <c r="I11" i="43"/>
  <c r="H153" i="43"/>
  <c r="I153" i="43"/>
  <c r="J115" i="43"/>
  <c r="H152" i="43"/>
  <c r="I152" i="43"/>
  <c r="H130" i="43"/>
  <c r="I130" i="43"/>
  <c r="H41" i="43"/>
  <c r="H42" i="43"/>
  <c r="I41" i="43"/>
  <c r="I42" i="43"/>
  <c r="J97" i="43"/>
  <c r="H105" i="43"/>
  <c r="I105" i="43"/>
  <c r="J88" i="43"/>
  <c r="H94" i="43"/>
  <c r="I94" i="43"/>
  <c r="I144" i="43"/>
  <c r="I109" i="43"/>
  <c r="H87" i="43"/>
  <c r="H20" i="43"/>
  <c r="I163" i="43"/>
  <c r="H81" i="43"/>
  <c r="I35" i="43"/>
  <c r="H13" i="43"/>
  <c r="H163" i="43"/>
  <c r="H27" i="43"/>
  <c r="I125" i="43"/>
  <c r="I21" i="43"/>
  <c r="I114" i="43"/>
  <c r="I133" i="43"/>
  <c r="I20" i="43"/>
  <c r="H45" i="43"/>
  <c r="H64" i="43"/>
  <c r="I58" i="43"/>
  <c r="H173" i="43"/>
  <c r="H170" i="43"/>
  <c r="H55" i="43"/>
  <c r="H143" i="43"/>
  <c r="I16" i="43"/>
  <c r="H89" i="43"/>
  <c r="H132" i="43"/>
  <c r="H149" i="43"/>
  <c r="I108" i="43"/>
  <c r="I121" i="43"/>
  <c r="H62" i="43"/>
  <c r="H78" i="43"/>
  <c r="I93" i="43"/>
  <c r="H91" i="43"/>
  <c r="H26" i="43"/>
  <c r="I124" i="43"/>
  <c r="I89" i="43"/>
  <c r="I22" i="43"/>
  <c r="H127" i="43"/>
  <c r="I99" i="43"/>
  <c r="I96" i="43"/>
  <c r="H109" i="43"/>
  <c r="H133" i="43"/>
  <c r="H137" i="43"/>
  <c r="I82" i="43"/>
  <c r="I143" i="43"/>
  <c r="H121" i="43"/>
  <c r="H106" i="43"/>
  <c r="H54" i="43"/>
  <c r="H56" i="43"/>
  <c r="I137" i="43"/>
  <c r="I56" i="43"/>
  <c r="H14" i="43"/>
  <c r="I127" i="43"/>
  <c r="I77" i="43"/>
  <c r="H117" i="43"/>
  <c r="H37" i="43"/>
  <c r="I129" i="43"/>
  <c r="H50" i="43"/>
  <c r="H72" i="43"/>
  <c r="H29" i="43"/>
  <c r="H39" i="43"/>
  <c r="H134" i="43"/>
  <c r="H122" i="43"/>
  <c r="H83" i="43"/>
  <c r="H36" i="43"/>
  <c r="I90" i="43"/>
  <c r="I159" i="43"/>
  <c r="I145" i="43"/>
  <c r="I155" i="43"/>
  <c r="H84" i="43"/>
  <c r="I149" i="43"/>
  <c r="H35" i="43"/>
  <c r="I142" i="43"/>
  <c r="I67" i="43"/>
  <c r="H12" i="43"/>
  <c r="I110" i="43"/>
  <c r="H147" i="43"/>
  <c r="I122" i="43"/>
  <c r="H166" i="43"/>
  <c r="I112" i="43"/>
  <c r="I148" i="43"/>
  <c r="I141" i="43"/>
  <c r="H129" i="43"/>
  <c r="H131" i="43"/>
  <c r="H19" i="43"/>
  <c r="I75" i="43"/>
  <c r="I135" i="43"/>
  <c r="H155" i="43"/>
  <c r="H169" i="43"/>
  <c r="H98" i="43"/>
  <c r="I147" i="43"/>
  <c r="I33" i="43"/>
  <c r="I168" i="43"/>
  <c r="I158" i="43"/>
  <c r="I49" i="43"/>
  <c r="H124" i="43"/>
  <c r="I173" i="43"/>
  <c r="H168" i="43"/>
  <c r="I45" i="43"/>
  <c r="H99" i="43"/>
  <c r="H157" i="43"/>
  <c r="H158" i="43"/>
  <c r="I13" i="43"/>
  <c r="H93" i="43"/>
  <c r="H73" i="43"/>
  <c r="I98" i="43"/>
  <c r="H92" i="43"/>
  <c r="I62" i="43"/>
  <c r="H101" i="43"/>
  <c r="H145" i="43"/>
  <c r="I154" i="43"/>
  <c r="I73" i="43"/>
  <c r="I170" i="43"/>
  <c r="H96" i="43"/>
  <c r="H154" i="43"/>
  <c r="H146" i="43"/>
  <c r="H61" i="43"/>
  <c r="H58" i="43"/>
  <c r="H128" i="43"/>
  <c r="I54" i="43"/>
  <c r="I74" i="43"/>
  <c r="I19" i="43"/>
  <c r="H148" i="43"/>
  <c r="I139" i="43"/>
  <c r="I157" i="43"/>
  <c r="I46" i="43"/>
  <c r="H17" i="43"/>
  <c r="I26" i="43"/>
  <c r="H139" i="43"/>
  <c r="I27" i="43"/>
  <c r="H161" i="43"/>
  <c r="H135" i="43"/>
  <c r="I91" i="43"/>
  <c r="I36" i="43"/>
  <c r="I136" i="43"/>
  <c r="I86" i="43"/>
  <c r="H90" i="43"/>
  <c r="H120" i="43"/>
  <c r="H69" i="43"/>
  <c r="I24" i="43"/>
  <c r="H77" i="43"/>
  <c r="I55" i="43"/>
  <c r="I78" i="43"/>
  <c r="I84" i="43"/>
  <c r="I146" i="43"/>
  <c r="I117" i="43"/>
  <c r="H172" i="43"/>
  <c r="H125" i="43"/>
  <c r="I101" i="43"/>
  <c r="I131" i="43"/>
  <c r="I118" i="43"/>
  <c r="I166" i="43"/>
  <c r="I172" i="43"/>
  <c r="I50" i="43"/>
  <c r="I169" i="43"/>
  <c r="I60" i="43"/>
  <c r="I64" i="43"/>
  <c r="H22" i="43"/>
  <c r="H79" i="43"/>
  <c r="I171" i="43"/>
  <c r="H32" i="43"/>
  <c r="H108" i="43"/>
  <c r="I29" i="43"/>
  <c r="H75" i="43"/>
  <c r="H119" i="43"/>
  <c r="H38" i="43"/>
  <c r="H141" i="43"/>
  <c r="I39" i="43"/>
  <c r="I38" i="43"/>
  <c r="H34" i="43"/>
  <c r="H114" i="43"/>
  <c r="H16" i="43"/>
  <c r="H74" i="43"/>
  <c r="H49" i="43"/>
  <c r="I81" i="43"/>
  <c r="H33" i="43"/>
  <c r="I132" i="43"/>
  <c r="H144" i="43"/>
  <c r="I32" i="43"/>
  <c r="I69" i="43"/>
  <c r="H82" i="43"/>
  <c r="I14" i="43"/>
  <c r="I174" i="43"/>
  <c r="H140" i="43"/>
  <c r="I30" i="43"/>
  <c r="I34" i="43"/>
  <c r="I61" i="43"/>
  <c r="H110" i="43"/>
  <c r="H171" i="43"/>
  <c r="I37" i="43"/>
  <c r="I119" i="43"/>
  <c r="I92" i="43"/>
  <c r="H86" i="43"/>
  <c r="I17" i="43"/>
  <c r="H159" i="43"/>
  <c r="H174" i="43"/>
  <c r="H24" i="43"/>
  <c r="H136" i="43"/>
  <c r="H60" i="43"/>
  <c r="H30" i="43"/>
  <c r="I134" i="43"/>
  <c r="I120" i="43"/>
  <c r="I128" i="43"/>
  <c r="I140" i="43"/>
  <c r="I79" i="43"/>
  <c r="I72" i="43"/>
  <c r="I106" i="43"/>
  <c r="J9" i="43"/>
  <c r="H21" i="43"/>
  <c r="H67" i="43"/>
  <c r="H142" i="43"/>
  <c r="J138" i="43"/>
  <c r="J162" i="43"/>
  <c r="J156" i="43"/>
  <c r="I164" i="43"/>
  <c r="J85" i="43"/>
  <c r="J95" i="43"/>
  <c r="D178" i="43"/>
  <c r="D179" i="43" s="1"/>
  <c r="J160" i="43"/>
  <c r="I165" i="43"/>
  <c r="H165" i="43"/>
  <c r="H164" i="43"/>
  <c r="J100" i="43"/>
  <c r="J25" i="43"/>
  <c r="J31" i="43"/>
  <c r="J43" i="43"/>
  <c r="J70" i="43"/>
  <c r="J102" i="43"/>
  <c r="J28" i="43"/>
  <c r="J47" i="43"/>
  <c r="H112" i="43"/>
  <c r="H151" i="43"/>
  <c r="I87" i="43"/>
  <c r="I161" i="43"/>
  <c r="H46" i="43"/>
  <c r="H118" i="43"/>
  <c r="I151" i="43"/>
  <c r="I83" i="43"/>
  <c r="J51" i="43"/>
  <c r="J175" i="43" l="1"/>
  <c r="D182" i="43"/>
  <c r="D180" i="43"/>
  <c r="D183" i="43" l="1"/>
  <c r="D184" i="43" s="1"/>
  <c r="D186" i="43" s="1"/>
  <c r="D189" i="43"/>
  <c r="D190" i="43" l="1"/>
  <c r="D193" i="43"/>
  <c r="D194" i="43" s="1"/>
  <c r="D196" i="43" s="1"/>
</calcChain>
</file>

<file path=xl/sharedStrings.xml><?xml version="1.0" encoding="utf-8"?>
<sst xmlns="http://schemas.openxmlformats.org/spreadsheetml/2006/main" count="423" uniqueCount="302">
  <si>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</si>
  <si>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</si>
  <si>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</si>
  <si>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</si>
  <si>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</si>
  <si>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</si>
  <si>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</si>
  <si>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</si>
  <si>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</si>
  <si>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</si>
  <si>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</si>
  <si>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</si>
  <si>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</si>
  <si>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</si>
  <si>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</si>
  <si>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</si>
  <si>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</si>
  <si>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</si>
  <si>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</si>
  <si>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</si>
  <si>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</si>
  <si>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</si>
  <si>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</si>
  <si>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</si>
  <si>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</si>
  <si>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</si>
  <si>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</si>
  <si>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</si>
  <si>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</si>
  <si>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</si>
  <si>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</si>
  <si>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</si>
  <si>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</si>
  <si>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</si>
  <si>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</si>
  <si>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</si>
  <si>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</si>
  <si>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</si>
  <si>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ACERO INOXIDABLE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</si>
  <si>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</si>
  <si>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</si>
  <si>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</si>
  <si>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</si>
  <si>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</si>
  <si>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</si>
  <si>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</si>
  <si>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</si>
  <si>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</si>
  <si>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</si>
  <si>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MATRIZ DE OFERTA</t>
  </si>
  <si>
    <t>Replanteo planialtimétrico</t>
  </si>
  <si>
    <t>VARIOS</t>
  </si>
  <si>
    <t>Servicio provisorio de OSE</t>
  </si>
  <si>
    <t>1.2.1</t>
  </si>
  <si>
    <t>1.3.1</t>
  </si>
  <si>
    <t>1.3.2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</si>
  <si>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</si>
  <si>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</si>
  <si>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</si>
  <si>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</si>
  <si>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</si>
  <si>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</si>
  <si>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CIELORRASOS</t>
  </si>
  <si>
    <t>Babetas</t>
  </si>
  <si>
    <t>Dispensador de jabon</t>
  </si>
  <si>
    <t xml:space="preserve">Portarrollo </t>
  </si>
  <si>
    <t>Dispensador de papel toalla en rollo</t>
  </si>
  <si>
    <t>Inodoro con tapa</t>
  </si>
  <si>
    <t>Prueba de estanqueidad de azoteas</t>
  </si>
  <si>
    <t>Terminaciones (tomas e iluminacion)</t>
  </si>
  <si>
    <t>CONSTRUCCIONES PROVISORIAS</t>
  </si>
  <si>
    <t>INSTALACIONES PROVISORIAS</t>
  </si>
  <si>
    <t>REPLANTEO DE OBRA</t>
  </si>
  <si>
    <t>2,1,1</t>
  </si>
  <si>
    <t>2,1,2</t>
  </si>
  <si>
    <t>Ayuda a Aluminio</t>
  </si>
  <si>
    <t>Ayuda a Carpinteria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</si>
  <si>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</si>
  <si>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</si>
  <si>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</si>
  <si>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</si>
  <si>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</si>
  <si>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 xml:space="preserve">Buña de aluminio U </t>
  </si>
  <si>
    <t>PPT 20X20</t>
  </si>
  <si>
    <t>Cañeria de desague primario PVC 110</t>
  </si>
  <si>
    <t xml:space="preserve">Cañeria de desague primario PVC 63 </t>
  </si>
  <si>
    <t>Tablero general y derivados</t>
  </si>
  <si>
    <t>SEÑALETICA</t>
  </si>
  <si>
    <t>7,1,1</t>
  </si>
  <si>
    <t>Portero eléctrico</t>
  </si>
  <si>
    <t>Consumo de OSE</t>
  </si>
  <si>
    <t xml:space="preserve">Consumo de UTE </t>
  </si>
  <si>
    <t>1,1,2</t>
  </si>
  <si>
    <t>1.00</t>
  </si>
  <si>
    <t>2.00</t>
  </si>
  <si>
    <t xml:space="preserve">RELLENOS Y APORTES </t>
  </si>
  <si>
    <t>3.00</t>
  </si>
  <si>
    <t>Excavación para contrapisos</t>
  </si>
  <si>
    <t>Relleno granular bajo contrapisos exteriores</t>
  </si>
  <si>
    <t>Relleno granular  bajo contrapisos interiores</t>
  </si>
  <si>
    <t>1,1,4</t>
  </si>
  <si>
    <t>Apertura de vanos</t>
  </si>
  <si>
    <t>Retiro de escombros</t>
  </si>
  <si>
    <t>Picado de revestimientos interiores</t>
  </si>
  <si>
    <t xml:space="preserve">Vallado  </t>
  </si>
  <si>
    <t>Acta de Medianería</t>
  </si>
  <si>
    <t>IMPLANTACION EN OBRA</t>
  </si>
  <si>
    <t>1,3,4</t>
  </si>
  <si>
    <t>1,3,3</t>
  </si>
  <si>
    <t>MOVIMIENTO DE TIERRA</t>
  </si>
  <si>
    <t>Zanjas y pozos</t>
  </si>
  <si>
    <t>m</t>
  </si>
  <si>
    <t>Sobre terreno</t>
  </si>
  <si>
    <t>Contrapiso hormigón de balasto (en baños espesor 10 cm)</t>
  </si>
  <si>
    <t>Carreras y dinteles de hormigón armado</t>
  </si>
  <si>
    <t>Antepechos de hormigón armado</t>
  </si>
  <si>
    <t>Carreras, dinteles y antepechos</t>
  </si>
  <si>
    <t xml:space="preserve">Reparacion de revoques interiores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</si>
  <si>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</si>
  <si>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</si>
  <si>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</si>
  <si>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</si>
  <si>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t>REVESTIMIENTOS EXTERIORES</t>
  </si>
  <si>
    <t>Cantoneras de  aluminio</t>
  </si>
  <si>
    <t>% RUBRO SOBRE TOTAL</t>
  </si>
  <si>
    <t>PRECIO TOTAL RUBRO ($)</t>
  </si>
  <si>
    <t>OBRA PREVISTA</t>
  </si>
  <si>
    <t>1.4</t>
  </si>
  <si>
    <t>1,4,1</t>
  </si>
  <si>
    <t>4.00</t>
  </si>
  <si>
    <t>% SUBRUBRO SOBRE TOTAL</t>
  </si>
  <si>
    <t>PRECIO TOTAL SUBRUBRO ($)</t>
  </si>
  <si>
    <t xml:space="preserve">PAVIMENTOS </t>
  </si>
  <si>
    <t>REPARACION DE CUBIERTAS  EXISTENTES</t>
  </si>
  <si>
    <t>CUBIERTAS LIVIANAS</t>
  </si>
  <si>
    <t>CUBIERTAS PESADAS</t>
  </si>
  <si>
    <t>TERMINACION DE CUBIERTAS</t>
  </si>
  <si>
    <t>PETREOS</t>
  </si>
  <si>
    <t>VIDRIOS-ESPEJOS</t>
  </si>
  <si>
    <t>Fijador -sellador al agua sobre revoques exteriores</t>
  </si>
  <si>
    <t>Mampostería interior</t>
  </si>
  <si>
    <t>Mampostería exterior</t>
  </si>
  <si>
    <t>PINTURA SOBRE METALES</t>
  </si>
  <si>
    <t>17,2,1</t>
  </si>
  <si>
    <t>17,2,2</t>
  </si>
  <si>
    <t>17,2,3</t>
  </si>
  <si>
    <t>PINTURA SOBRE MAMPOSTERÍA, HORMIGÓN  Y YESO</t>
  </si>
  <si>
    <t>RED DE DESAGÜES</t>
  </si>
  <si>
    <t>RED DE ABASTECIMIENTO</t>
  </si>
  <si>
    <t>CI 60x60</t>
  </si>
  <si>
    <t>Tuberías de ventilación</t>
  </si>
  <si>
    <t>APARATOS SANITARIOS,GRIFERIAS Y ACCESORIOS</t>
  </si>
  <si>
    <t xml:space="preserve">Cisterna exterior </t>
  </si>
  <si>
    <t xml:space="preserve">Percha </t>
  </si>
  <si>
    <t>Toallero</t>
  </si>
  <si>
    <t>Correccion de energia reactiva</t>
  </si>
  <si>
    <t>Limpieza de desagües pluviales</t>
  </si>
  <si>
    <t>Canalón de desagüe galvanizado</t>
  </si>
  <si>
    <t>Piezas y accesorios</t>
  </si>
  <si>
    <t>Cámaras 20x20</t>
  </si>
  <si>
    <t>Cámaras 40x40</t>
  </si>
  <si>
    <t>Canalizaciones subterráneas (incluye excavaciones)</t>
  </si>
  <si>
    <t>EQUIPOS ELECTRICOS (suministro e instalación)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</si>
  <si>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</si>
  <si>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</si>
  <si>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sanitaria (gestión, firmas técnicas y costos)</t>
  </si>
  <si>
    <t>Técnico Prevencionista</t>
  </si>
  <si>
    <t>Plan de seguridad firmado por Técnico Prevencionista</t>
  </si>
  <si>
    <t xml:space="preserve">Fletes de implantación 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</si>
  <si>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</si>
  <si>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</si>
  <si>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</si>
  <si>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</si>
  <si>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</si>
  <si>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</si>
  <si>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</si>
  <si>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</si>
  <si>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</si>
  <si>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</si>
  <si>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</si>
  <si>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</si>
  <si>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</si>
  <si>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</si>
  <si>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</si>
  <si>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</si>
  <si>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</si>
  <si>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</si>
  <si>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</si>
  <si>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</si>
  <si>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</si>
  <si>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 REFORMA y MANTENIMIENTO</t>
    </r>
    <r>
      <rPr>
        <b/>
        <sz val="14"/>
        <color theme="0"/>
        <rFont val="Calibri"/>
        <family val="2"/>
        <scheme val="minor"/>
      </rPr>
      <t xml:space="preserve">  </t>
    </r>
  </si>
  <si>
    <t>135 m2</t>
  </si>
  <si>
    <t>Cartel de obra dimensiones 0,85 m *1,85m (lona con estrcutura madera)</t>
  </si>
  <si>
    <t>Demolición de muros de ladrillos</t>
  </si>
  <si>
    <t xml:space="preserve">Retiro de instaaciones sanitarias </t>
  </si>
  <si>
    <t>Retiro de instalación electrica a sustituir</t>
  </si>
  <si>
    <t xml:space="preserve">Retiro de instalaciones </t>
  </si>
  <si>
    <t xml:space="preserve">Contrapiso exterior sobre terreno </t>
  </si>
  <si>
    <t>Reparación de revoques exteriores (inlcuir reparación de alero)</t>
  </si>
  <si>
    <t>Reparación de revoque interior  sobre cielorrasos de hormigón</t>
  </si>
  <si>
    <r>
      <t xml:space="preserve">Baldosa monolitica gris plomo </t>
    </r>
    <r>
      <rPr>
        <sz val="12"/>
        <color rgb="FFFF0000"/>
        <rFont val="Arial"/>
        <family val="2"/>
      </rPr>
      <t>(30cm * 30cm)</t>
    </r>
  </si>
  <si>
    <t>Baldosa calcárea roja 20*20cm (similar a la existente)</t>
  </si>
  <si>
    <t xml:space="preserve">Limpieza y acondicionamiento de la superficie previo a aplicar la membrana </t>
  </si>
  <si>
    <t>Cierre de gargantas en pretiles (media caña contra muros internos)</t>
  </si>
  <si>
    <t>Reparación de cubierta liviana aulas preescolares</t>
  </si>
  <si>
    <t>Tipo C1  Puerta acceso a sshh preescolares  (incluye suministro e instalación)</t>
  </si>
  <si>
    <t>Tipo C2- Ventana aula frente (incluye suministro e instalación)</t>
  </si>
  <si>
    <t>Tipo Al1 - Puerta box sshh (incluye suministro e instalación)</t>
  </si>
  <si>
    <t>Tipo Al2 -Divisorio Box SSHH (incluye suministro e instalación)</t>
  </si>
  <si>
    <t>Tipo Al3 - Puerta box sshh (incluye suministro y colocación)</t>
  </si>
  <si>
    <t xml:space="preserve">Tipo Al4 - Divisorio Box SSHH (incluye suministro y colocación) </t>
  </si>
  <si>
    <t>Tipo Al5  Puerta Acceso SSHH Alumnos  (incluye suministro e instalación)</t>
  </si>
  <si>
    <t>Tipo Al6  Ventana 1,2*,4  (incluye suministro e instalación)</t>
  </si>
  <si>
    <t>Tipo 1 - Bebedero (incluye suministro e instalación)</t>
  </si>
  <si>
    <t>Tipo V5 - Espejo sshh alumnos   (incluye suministro y colocación)</t>
  </si>
  <si>
    <t>Tipo V6- Espejo sshh preescolares (incluye suministro y colocación)</t>
  </si>
  <si>
    <t>Tipo P3 - Mesada sshh alumnos  (incluye suministro y colocación</t>
  </si>
  <si>
    <t>Pintura acrilica al agua (frente  aulas preescolares y sshh alumnos)</t>
  </si>
  <si>
    <t>Pintura al agua ultralavable (sshh alumnos, SSHH preescolares, aulas preescolares)</t>
  </si>
  <si>
    <t>Pintura al agua para cielorrasos (sshh)</t>
  </si>
  <si>
    <t>Esmalte sintético base aguarrás mineral (aberturas aulas preescolares y puertas acceso a aulas)</t>
  </si>
  <si>
    <r>
      <t xml:space="preserve">Caja sifoide </t>
    </r>
    <r>
      <rPr>
        <sz val="12"/>
        <color rgb="FFFF0000"/>
        <rFont val="Arial"/>
        <family val="2"/>
      </rPr>
      <t>(en box sshh)</t>
    </r>
  </si>
  <si>
    <r>
      <t xml:space="preserve">Depósito de agua potable PVC </t>
    </r>
    <r>
      <rPr>
        <sz val="12"/>
        <color rgb="FFFF0000"/>
        <rFont val="Arial"/>
        <family val="2"/>
      </rPr>
      <t>(reparacion y ajuste)</t>
    </r>
  </si>
  <si>
    <t>Indoro sshh preescolar</t>
  </si>
  <si>
    <t>Lavatorio sshh preescolares</t>
  </si>
  <si>
    <t>Bacha acero inoxidable</t>
  </si>
  <si>
    <t>Grifería  monocomando preesmatic</t>
  </si>
  <si>
    <t>Cañerias en piso PVC 63 mm</t>
  </si>
  <si>
    <t>Canalizaciones embutidas en sshh a refaccionar</t>
  </si>
  <si>
    <t xml:space="preserve">Canalizaciones aparentes según poryecto de electrica general </t>
  </si>
  <si>
    <t>Trámite aumento de carga ante UTE a 50kw</t>
  </si>
  <si>
    <t xml:space="preserve">Luminaria tipo L1 (Incluye suministro e instalación) </t>
  </si>
  <si>
    <t xml:space="preserve">Luminaria tipo L3 (Incluye suministro e instalación) </t>
  </si>
  <si>
    <t xml:space="preserve">Luminaria tipo L2 (Incluye suministro e instalación) </t>
  </si>
  <si>
    <t xml:space="preserve">Luminarias </t>
  </si>
  <si>
    <t>Extractor de baño  Tipo SP decor 100</t>
  </si>
  <si>
    <t>Termotanque eléctrico   30lt</t>
  </si>
  <si>
    <r>
      <t xml:space="preserve">Cartel autoadhesivo  vinilo </t>
    </r>
    <r>
      <rPr>
        <sz val="12"/>
        <color rgb="FFFF0000"/>
        <rFont val="Arial"/>
        <family val="2"/>
      </rPr>
      <t xml:space="preserve">(para sshh 15*20cm) </t>
    </r>
  </si>
  <si>
    <t>LEYES SOCIALES (65,8% de H)</t>
  </si>
  <si>
    <t>LEYES SOCIALES (65,8% de G)</t>
  </si>
  <si>
    <t xml:space="preserve">ESCUELA No 1  - ARTIGAS  - Eusebio Piriz No 780 - Durazno </t>
  </si>
  <si>
    <r>
      <t>Revestimiento ceramicos</t>
    </r>
    <r>
      <rPr>
        <sz val="12"/>
        <color rgb="FFFF0000"/>
        <rFont val="Arial"/>
        <family val="2"/>
      </rPr>
      <t xml:space="preserve"> 30cm*60cm</t>
    </r>
    <r>
      <rPr>
        <sz val="12"/>
        <rFont val="Arial"/>
        <family val="2"/>
      </rPr>
      <t>, 2,10m de altura</t>
    </r>
  </si>
  <si>
    <t>1,1,1</t>
  </si>
  <si>
    <t>1,1,3</t>
  </si>
  <si>
    <t>1,2,2</t>
  </si>
  <si>
    <t>4,9,1</t>
  </si>
  <si>
    <t>7,1,1,1</t>
  </si>
  <si>
    <t>7,1,1,2</t>
  </si>
  <si>
    <t>7,1,1,3</t>
  </si>
  <si>
    <t>7.1.2</t>
  </si>
  <si>
    <t>7,1,2,1</t>
  </si>
  <si>
    <t>7.1.3</t>
  </si>
  <si>
    <t>7,1,3,1</t>
  </si>
  <si>
    <t>7,1,3,2</t>
  </si>
  <si>
    <t>7,1,3,3</t>
  </si>
  <si>
    <t>7,2,6</t>
  </si>
  <si>
    <t>7.3</t>
  </si>
  <si>
    <t>7.3.1</t>
  </si>
  <si>
    <t>7,3,1,2</t>
  </si>
  <si>
    <t>7.3.2</t>
  </si>
  <si>
    <t>7,3,2,16</t>
  </si>
  <si>
    <t>8,1,1</t>
  </si>
  <si>
    <t>8,1,2</t>
  </si>
  <si>
    <t>Membrana líquida en losa de hormigón y pretiles y muros laterales con sika tex o similar (ver MCP)</t>
  </si>
  <si>
    <t>8,1,3</t>
  </si>
  <si>
    <t>8,1,4</t>
  </si>
  <si>
    <t>8,2,1</t>
  </si>
  <si>
    <t>8,2,2</t>
  </si>
  <si>
    <t>8,2,3</t>
  </si>
  <si>
    <t>8,3,1</t>
  </si>
  <si>
    <t>8,3,2</t>
  </si>
  <si>
    <t>8,3,3</t>
  </si>
  <si>
    <t>8,3,4</t>
  </si>
  <si>
    <t>14,1,1</t>
  </si>
  <si>
    <t>14,1,2</t>
  </si>
  <si>
    <t>14,1,3</t>
  </si>
  <si>
    <t>14,1,4</t>
  </si>
  <si>
    <t>14,1,5</t>
  </si>
  <si>
    <t>14,2,1</t>
  </si>
  <si>
    <t>14,3,1</t>
  </si>
  <si>
    <t>15,1,1</t>
  </si>
  <si>
    <t>15,1,2</t>
  </si>
  <si>
    <t>15,1,3</t>
  </si>
  <si>
    <t>15,1,4</t>
  </si>
  <si>
    <t>15,1,5</t>
  </si>
  <si>
    <t>15,1,6</t>
  </si>
  <si>
    <t>15,2,1</t>
  </si>
  <si>
    <t>15,2,2</t>
  </si>
  <si>
    <t>15,1,7</t>
  </si>
  <si>
    <t>15,1,8</t>
  </si>
  <si>
    <t>15,1,9</t>
  </si>
  <si>
    <t>15,1,10</t>
  </si>
  <si>
    <t>15,1,11</t>
  </si>
  <si>
    <t>Equipo aire acondicionado xx BTU ajuste de las instalaciones existentes de todos los aires existentes en el local</t>
  </si>
  <si>
    <t xml:space="preserve">PINTURA CARPINTERIA </t>
  </si>
  <si>
    <t xml:space="preserve">ABERTURA EXISTENTE </t>
  </si>
  <si>
    <t>1320 m2</t>
  </si>
  <si>
    <t>4,9,2</t>
  </si>
  <si>
    <t>Firma</t>
  </si>
  <si>
    <t>Arquitecto Residente</t>
  </si>
  <si>
    <t xml:space="preserve">Valentina Beriao </t>
  </si>
  <si>
    <t>10% DE OBRA IMPREVISTA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</si>
</sst>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theme="1"/>
      <name val="Arial"/>
      <family val="2"/>
    </font>
    <font>
      <b/>
      <sz val="11"/>
      <color indexed="8"/>
      <name val="Futura Md BT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43" fontId="127" fillId="0" borderId="0" applyFont="0" applyFill="0" applyBorder="0" applyAlignment="0" applyProtection="0"/>
  </cellStyleXfs>
  <cellXfs count="29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Alignment="1">
      <alignment horizontal="right"/>
    </xf>
    <xf numFmtId="4" fontId="6" fillId="0" borderId="0" xfId="47840" applyNumberFormat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Alignment="1">
      <alignment horizontal="right"/>
    </xf>
    <xf numFmtId="4" fontId="62" fillId="0" borderId="0" xfId="47840" applyNumberFormat="1" applyFont="1" applyAlignment="1">
      <alignment horizontal="right"/>
    </xf>
    <xf numFmtId="4" fontId="109" fillId="0" borderId="0" xfId="0" applyNumberFormat="1" applyFont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Alignment="1">
      <alignment horizontal="center"/>
    </xf>
    <xf numFmtId="4" fontId="111" fillId="0" borderId="0" xfId="0" applyNumberFormat="1" applyFont="1"/>
    <xf numFmtId="4" fontId="111" fillId="0" borderId="0" xfId="0" applyNumberFormat="1" applyFont="1" applyAlignment="1">
      <alignment horizontal="right"/>
    </xf>
    <xf numFmtId="10" fontId="111" fillId="0" borderId="0" xfId="47864" applyNumberFormat="1" applyFont="1"/>
    <xf numFmtId="0" fontId="111" fillId="0" borderId="0" xfId="47864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7" fillId="0" borderId="36" xfId="0" applyNumberFormat="1" applyFont="1" applyBorder="1" applyAlignment="1">
      <alignment horizontal="center"/>
    </xf>
    <xf numFmtId="4" fontId="101" fillId="0" borderId="42" xfId="0" applyNumberFormat="1" applyFont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207" fontId="111" fillId="0" borderId="48" xfId="47864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4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207" fontId="111" fillId="51" borderId="45" xfId="47864" applyNumberFormat="1" applyFont="1" applyFill="1" applyBorder="1" applyAlignment="1">
      <alignment horizontal="right" indent="1"/>
    </xf>
    <xf numFmtId="0" fontId="23" fillId="0" borderId="44" xfId="1790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0" fontId="112" fillId="51" borderId="45" xfId="47864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189" fontId="23" fillId="0" borderId="44" xfId="0" applyNumberFormat="1" applyFont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5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4" xfId="17901" applyNumberFormat="1" applyFont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Alignment="1">
      <alignment horizontal="right" indent="1"/>
    </xf>
    <xf numFmtId="207" fontId="111" fillId="50" borderId="58" xfId="47864" applyNumberFormat="1" applyFont="1" applyFill="1" applyBorder="1" applyAlignment="1">
      <alignment horizontal="right" indent="1"/>
    </xf>
    <xf numFmtId="0" fontId="121" fillId="52" borderId="61" xfId="47864" applyFont="1" applyFill="1" applyBorder="1" applyAlignment="1">
      <alignment horizontal="center" vertical="center" wrapText="1"/>
    </xf>
    <xf numFmtId="0" fontId="23" fillId="0" borderId="62" xfId="47864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34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207" fontId="111" fillId="51" borderId="62" xfId="47864" applyNumberFormat="1" applyFont="1" applyFill="1" applyBorder="1" applyAlignment="1">
      <alignment horizontal="right" indent="1"/>
    </xf>
    <xf numFmtId="207" fontId="111" fillId="51" borderId="34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64" xfId="47864" applyNumberFormat="1" applyFont="1" applyBorder="1" applyAlignment="1">
      <alignment horizontal="right" indent="1"/>
    </xf>
    <xf numFmtId="207" fontId="111" fillId="0" borderId="58" xfId="47864" applyNumberFormat="1" applyFont="1" applyBorder="1" applyAlignment="1">
      <alignment horizontal="right" indent="1"/>
    </xf>
    <xf numFmtId="0" fontId="121" fillId="52" borderId="47" xfId="47864" applyFont="1" applyFill="1" applyBorder="1" applyAlignment="1">
      <alignment horizontal="center" vertical="center" wrapText="1"/>
    </xf>
    <xf numFmtId="0" fontId="111" fillId="53" borderId="65" xfId="47864" applyFont="1" applyFill="1" applyBorder="1"/>
    <xf numFmtId="4" fontId="23" fillId="0" borderId="45" xfId="47842" applyNumberFormat="1" applyFont="1" applyBorder="1" applyAlignment="1">
      <alignment horizontal="center"/>
    </xf>
    <xf numFmtId="207" fontId="111" fillId="0" borderId="57" xfId="47864" applyNumberFormat="1" applyFont="1" applyBorder="1" applyAlignment="1">
      <alignment horizontal="right" indent="1"/>
    </xf>
    <xf numFmtId="207" fontId="111" fillId="0" borderId="67" xfId="47864" applyNumberFormat="1" applyFont="1" applyBorder="1" applyAlignment="1">
      <alignment horizontal="right" indent="1"/>
    </xf>
    <xf numFmtId="207" fontId="111" fillId="50" borderId="66" xfId="47864" applyNumberFormat="1" applyFont="1" applyFill="1" applyBorder="1" applyAlignment="1">
      <alignment horizontal="right" indent="1"/>
    </xf>
    <xf numFmtId="0" fontId="112" fillId="0" borderId="45" xfId="47864" applyFont="1" applyBorder="1"/>
    <xf numFmtId="0" fontId="112" fillId="0" borderId="57" xfId="47864" applyFont="1" applyBorder="1"/>
    <xf numFmtId="0" fontId="112" fillId="50" borderId="66" xfId="47864" applyFont="1" applyFill="1" applyBorder="1"/>
    <xf numFmtId="207" fontId="111" fillId="51" borderId="57" xfId="47864" applyNumberFormat="1" applyFont="1" applyFill="1" applyBorder="1" applyAlignment="1">
      <alignment horizontal="right" indent="1"/>
    </xf>
    <xf numFmtId="0" fontId="111" fillId="0" borderId="57" xfId="47864" applyFont="1" applyBorder="1"/>
    <xf numFmtId="4" fontId="116" fillId="0" borderId="57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59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7" fillId="54" borderId="59" xfId="17901" applyFont="1" applyFill="1" applyBorder="1"/>
    <xf numFmtId="0" fontId="23" fillId="0" borderId="60" xfId="17901" applyFont="1" applyBorder="1"/>
    <xf numFmtId="0" fontId="23" fillId="0" borderId="41" xfId="17901" applyFont="1" applyBorder="1"/>
    <xf numFmtId="4" fontId="23" fillId="0" borderId="59" xfId="0" applyNumberFormat="1" applyFont="1" applyBorder="1"/>
    <xf numFmtId="4" fontId="23" fillId="51" borderId="59" xfId="0" applyNumberFormat="1" applyFont="1" applyFill="1" applyBorder="1"/>
    <xf numFmtId="0" fontId="23" fillId="51" borderId="59" xfId="17901" applyFont="1" applyFill="1" applyBorder="1"/>
    <xf numFmtId="0" fontId="23" fillId="51" borderId="32" xfId="17901" applyFont="1" applyFill="1" applyBorder="1"/>
    <xf numFmtId="4" fontId="23" fillId="0" borderId="60" xfId="0" applyNumberFormat="1" applyFont="1" applyBorder="1"/>
    <xf numFmtId="0" fontId="117" fillId="57" borderId="32" xfId="17901" applyFont="1" applyFill="1" applyBorder="1"/>
    <xf numFmtId="0" fontId="101" fillId="50" borderId="32" xfId="17901" applyFont="1" applyFill="1" applyBorder="1"/>
    <xf numFmtId="0" fontId="101" fillId="50" borderId="59" xfId="17901" applyFont="1" applyFill="1" applyBorder="1"/>
    <xf numFmtId="0" fontId="117" fillId="50" borderId="59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9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59" xfId="17901" applyFont="1" applyBorder="1" applyAlignment="1">
      <alignment horizontal="left"/>
    </xf>
    <xf numFmtId="4" fontId="23" fillId="0" borderId="41" xfId="0" applyNumberFormat="1" applyFont="1" applyBorder="1"/>
    <xf numFmtId="0" fontId="23" fillId="0" borderId="32" xfId="47870" applyFont="1" applyBorder="1"/>
    <xf numFmtId="0" fontId="23" fillId="0" borderId="59" xfId="47870" applyFont="1" applyBorder="1"/>
    <xf numFmtId="0" fontId="23" fillId="0" borderId="60" xfId="47870" applyFont="1" applyBorder="1"/>
    <xf numFmtId="0" fontId="23" fillId="0" borderId="68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8" xfId="0" applyNumberFormat="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0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57" xfId="47864" applyFont="1" applyBorder="1" applyAlignment="1">
      <alignment horizontal="right" indent="1"/>
    </xf>
    <xf numFmtId="3" fontId="23" fillId="50" borderId="58" xfId="47842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1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1" xfId="47864" applyNumberFormat="1" applyFont="1" applyFill="1" applyBorder="1"/>
    <xf numFmtId="207" fontId="111" fillId="54" borderId="58" xfId="47864" applyNumberFormat="1" applyFont="1" applyFill="1" applyBorder="1" applyAlignment="1">
      <alignment horizontal="right" indent="1"/>
    </xf>
    <xf numFmtId="207" fontId="111" fillId="54" borderId="66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4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8" xfId="47842" applyNumberFormat="1" applyFont="1" applyFill="1" applyBorder="1" applyAlignment="1">
      <alignment horizontal="right"/>
    </xf>
    <xf numFmtId="207" fontId="111" fillId="57" borderId="38" xfId="47864" applyNumberFormat="1" applyFont="1" applyFill="1" applyBorder="1" applyAlignment="1">
      <alignment horizontal="right" indent="1"/>
    </xf>
    <xf numFmtId="207" fontId="111" fillId="57" borderId="49" xfId="47864" applyNumberFormat="1" applyFont="1" applyFill="1" applyBorder="1" applyAlignment="1">
      <alignment horizontal="right" indent="1"/>
    </xf>
    <xf numFmtId="207" fontId="111" fillId="57" borderId="58" xfId="47864" applyNumberFormat="1" applyFont="1" applyFill="1" applyBorder="1" applyAlignment="1">
      <alignment horizontal="right" indent="1"/>
    </xf>
    <xf numFmtId="207" fontId="111" fillId="57" borderId="66" xfId="47864" applyNumberFormat="1" applyFont="1" applyFill="1" applyBorder="1" applyAlignment="1">
      <alignment horizontal="right" indent="1"/>
    </xf>
    <xf numFmtId="207" fontId="111" fillId="50" borderId="38" xfId="47864" applyNumberFormat="1" applyFont="1" applyFill="1" applyBorder="1" applyAlignment="1">
      <alignment horizontal="right" indent="1"/>
    </xf>
    <xf numFmtId="207" fontId="111" fillId="50" borderId="49" xfId="47864" applyNumberFormat="1" applyFont="1" applyFill="1" applyBorder="1" applyAlignment="1">
      <alignment horizontal="right" indent="1"/>
    </xf>
    <xf numFmtId="207" fontId="111" fillId="57" borderId="69" xfId="47864" applyNumberFormat="1" applyFont="1" applyFill="1" applyBorder="1" applyAlignment="1">
      <alignment horizontal="right" indent="1"/>
    </xf>
    <xf numFmtId="2" fontId="111" fillId="50" borderId="66" xfId="47864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89" fontId="117" fillId="50" borderId="44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9" xfId="47864" applyNumberFormat="1" applyFont="1" applyFill="1" applyBorder="1" applyAlignment="1">
      <alignment horizontal="right"/>
    </xf>
    <xf numFmtId="0" fontId="111" fillId="57" borderId="38" xfId="47864" applyFont="1" applyFill="1" applyBorder="1" applyAlignment="1">
      <alignment horizontal="right" indent="1"/>
    </xf>
    <xf numFmtId="4" fontId="117" fillId="57" borderId="50" xfId="0" applyNumberFormat="1" applyFont="1" applyFill="1" applyBorder="1" applyAlignment="1">
      <alignment horizontal="center"/>
    </xf>
    <xf numFmtId="4" fontId="23" fillId="57" borderId="50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9" xfId="47864" applyFont="1" applyFill="1" applyBorder="1"/>
    <xf numFmtId="0" fontId="117" fillId="57" borderId="57" xfId="17901" applyFont="1" applyFill="1" applyBorder="1"/>
    <xf numFmtId="207" fontId="111" fillId="0" borderId="71" xfId="47864" applyNumberFormat="1" applyFont="1" applyBorder="1" applyAlignment="1">
      <alignment horizontal="right" indent="1"/>
    </xf>
    <xf numFmtId="4" fontId="23" fillId="0" borderId="72" xfId="0" applyNumberFormat="1" applyFont="1" applyBorder="1"/>
    <xf numFmtId="0" fontId="23" fillId="0" borderId="72" xfId="17901" applyFont="1" applyBorder="1"/>
    <xf numFmtId="207" fontId="111" fillId="0" borderId="73" xfId="47864" applyNumberFormat="1" applyFont="1" applyBorder="1" applyAlignment="1">
      <alignment horizontal="right" indent="1"/>
    </xf>
    <xf numFmtId="4" fontId="117" fillId="57" borderId="74" xfId="0" applyNumberFormat="1" applyFont="1" applyFill="1" applyBorder="1" applyAlignment="1">
      <alignment horizontal="left"/>
    </xf>
    <xf numFmtId="0" fontId="23" fillId="0" borderId="73" xfId="47864" applyFont="1" applyBorder="1" applyAlignment="1">
      <alignment horizontal="right" indent="1"/>
    </xf>
    <xf numFmtId="189" fontId="23" fillId="0" borderId="44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8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58" xfId="47864" applyNumberFormat="1" applyFont="1" applyFill="1" applyBorder="1"/>
    <xf numFmtId="207" fontId="112" fillId="57" borderId="38" xfId="47864" applyNumberFormat="1" applyFont="1" applyFill="1" applyBorder="1"/>
    <xf numFmtId="207" fontId="112" fillId="0" borderId="31" xfId="47864" applyNumberFormat="1" applyFont="1" applyBorder="1"/>
    <xf numFmtId="207" fontId="112" fillId="0" borderId="58" xfId="47864" applyNumberFormat="1" applyFont="1" applyBorder="1"/>
    <xf numFmtId="207" fontId="116" fillId="0" borderId="71" xfId="47864" applyNumberFormat="1" applyFont="1" applyBorder="1" applyAlignment="1">
      <alignment horizontal="center"/>
    </xf>
    <xf numFmtId="207" fontId="111" fillId="0" borderId="71" xfId="47864" applyNumberFormat="1" applyFont="1" applyBorder="1"/>
    <xf numFmtId="10" fontId="110" fillId="0" borderId="0" xfId="47864" applyNumberFormat="1" applyFont="1" applyAlignment="1">
      <alignment horizontal="center"/>
    </xf>
    <xf numFmtId="10" fontId="110" fillId="0" borderId="74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/>
    <xf numFmtId="0" fontId="108" fillId="0" borderId="36" xfId="17901" applyFont="1" applyBorder="1" applyAlignment="1">
      <alignment horizontal="center"/>
    </xf>
    <xf numFmtId="0" fontId="108" fillId="0" borderId="31" xfId="17901" applyFont="1" applyBorder="1" applyAlignment="1">
      <alignment horizontal="left"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Alignment="1">
      <alignment horizontal="left" vertical="center"/>
    </xf>
    <xf numFmtId="0" fontId="122" fillId="56" borderId="78" xfId="47865" applyFont="1" applyFill="1" applyBorder="1" applyAlignment="1">
      <alignment horizontal="center" vertical="center" wrapText="1"/>
    </xf>
    <xf numFmtId="0" fontId="122" fillId="56" borderId="82" xfId="47865" applyFont="1" applyFill="1" applyBorder="1" applyAlignment="1">
      <alignment horizontal="center" vertical="center" wrapText="1"/>
    </xf>
    <xf numFmtId="0" fontId="122" fillId="56" borderId="86" xfId="47865" applyFont="1" applyFill="1" applyBorder="1" applyAlignment="1">
      <alignment horizontal="center" vertical="center" wrapText="1"/>
    </xf>
    <xf numFmtId="10" fontId="122" fillId="56" borderId="78" xfId="47865" applyNumberFormat="1" applyFont="1" applyFill="1" applyBorder="1" applyAlignment="1">
      <alignment horizontal="center" vertical="center" wrapText="1"/>
    </xf>
    <xf numFmtId="10" fontId="122" fillId="56" borderId="82" xfId="47865" applyNumberFormat="1" applyFont="1" applyFill="1" applyBorder="1" applyAlignment="1">
      <alignment horizontal="center" vertical="center" wrapText="1"/>
    </xf>
    <xf numFmtId="10" fontId="122" fillId="56" borderId="86" xfId="47865" applyNumberFormat="1" applyFont="1" applyFill="1" applyBorder="1" applyAlignment="1">
      <alignment horizontal="center" vertical="center" wrapText="1"/>
    </xf>
    <xf numFmtId="231" fontId="23" fillId="0" borderId="73" xfId="47864" applyNumberFormat="1" applyFont="1" applyBorder="1" applyAlignment="1">
      <alignment horizontal="center"/>
    </xf>
    <xf numFmtId="231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1" borderId="46" xfId="17901" applyFont="1" applyFill="1" applyBorder="1" applyAlignment="1">
      <alignment horizontal="right"/>
    </xf>
    <xf numFmtId="0" fontId="23" fillId="0" borderId="44" xfId="17901" applyFont="1" applyBorder="1" applyAlignment="1">
      <alignment horizontal="right"/>
    </xf>
    <xf numFmtId="0" fontId="117" fillId="0" borderId="32" xfId="17901" applyFont="1" applyBorder="1"/>
    <xf numFmtId="0" fontId="125" fillId="0" borderId="60" xfId="17901" applyFont="1" applyBorder="1"/>
    <xf numFmtId="0" fontId="125" fillId="0" borderId="32" xfId="17901" applyFont="1" applyBorder="1"/>
    <xf numFmtId="0" fontId="23" fillId="0" borderId="57" xfId="47870" applyFont="1" applyBorder="1"/>
    <xf numFmtId="4" fontId="102" fillId="0" borderId="0" xfId="0" applyNumberFormat="1" applyFont="1"/>
    <xf numFmtId="170" fontId="126" fillId="0" borderId="0" xfId="0" applyFont="1" applyAlignment="1">
      <alignment horizontal="left"/>
    </xf>
    <xf numFmtId="170" fontId="82" fillId="0" borderId="0" xfId="0" applyFont="1"/>
    <xf numFmtId="170" fontId="82" fillId="0" borderId="0" xfId="0" applyFont="1" applyAlignment="1">
      <alignment horizontal="center"/>
    </xf>
    <xf numFmtId="170" fontId="104" fillId="0" borderId="43" xfId="0" applyFont="1" applyBorder="1"/>
    <xf numFmtId="170" fontId="0" fillId="0" borderId="91" xfId="0" applyBorder="1" applyAlignment="1">
      <alignment horizontal="center"/>
    </xf>
    <xf numFmtId="170" fontId="6" fillId="0" borderId="0" xfId="0" applyFont="1" applyAlignment="1">
      <alignment horizontal="center"/>
    </xf>
    <xf numFmtId="4" fontId="120" fillId="51" borderId="55" xfId="0" applyNumberFormat="1" applyFont="1" applyFill="1" applyBorder="1" applyAlignment="1">
      <alignment horizontal="center" vertical="center"/>
    </xf>
    <xf numFmtId="4" fontId="120" fillId="51" borderId="43" xfId="0" applyNumberFormat="1" applyFont="1" applyFill="1" applyBorder="1" applyAlignment="1">
      <alignment horizontal="center" vertical="center"/>
    </xf>
    <xf numFmtId="170" fontId="0" fillId="0" borderId="43" xfId="0" applyBorder="1"/>
    <xf numFmtId="170" fontId="0" fillId="0" borderId="54" xfId="0" applyBorder="1"/>
    <xf numFmtId="170" fontId="120" fillId="52" borderId="56" xfId="0" applyFont="1" applyFill="1" applyBorder="1" applyAlignment="1">
      <alignment horizontal="center" vertical="center" wrapText="1"/>
    </xf>
    <xf numFmtId="170" fontId="120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  <xf numFmtId="43" fontId="107" fillId="0" borderId="36" xfId="47872" applyFont="1" applyBorder="1" applyAlignment="1">
      <alignment vertical="center"/>
    </xf>
    <xf numFmtId="43" fontId="107" fillId="0" borderId="35" xfId="47872" applyFont="1" applyBorder="1" applyAlignment="1">
      <alignment vertical="center"/>
    </xf>
    <xf numFmtId="43" fontId="108" fillId="0" borderId="36" xfId="47872" applyFont="1" applyBorder="1" applyAlignment="1">
      <alignment horizontal="right" vertical="center"/>
    </xf>
    <xf numFmtId="43" fontId="107" fillId="50" borderId="36" xfId="47872" applyFont="1" applyFill="1" applyBorder="1" applyAlignment="1">
      <alignment vertical="center"/>
    </xf>
    <xf numFmtId="43" fontId="108" fillId="0" borderId="36" xfId="47872" applyFont="1" applyBorder="1" applyAlignment="1">
      <alignment vertical="center"/>
    </xf>
    <xf numFmtId="43" fontId="108" fillId="50" borderId="36" xfId="47872" applyFont="1" applyFill="1" applyBorder="1" applyAlignment="1">
      <alignment vertical="center"/>
    </xf>
    <xf numFmtId="43" fontId="108" fillId="0" borderId="87" xfId="47872" applyFont="1" applyBorder="1" applyAlignment="1">
      <alignment vertical="center"/>
    </xf>
    <xf numFmtId="43" fontId="7" fillId="50" borderId="36" xfId="47872" applyFont="1" applyFill="1" applyBorder="1" applyAlignment="1">
      <alignment vertical="center"/>
    </xf>
    <xf numFmtId="43" fontId="101" fillId="0" borderId="36" xfId="47872" applyFont="1" applyBorder="1" applyAlignment="1">
      <alignment horizontal="right"/>
    </xf>
    <xf numFmtId="43" fontId="7" fillId="50" borderId="36" xfId="47872" applyFont="1" applyFill="1" applyBorder="1" applyAlignment="1">
      <alignment horizontal="center"/>
    </xf>
    <xf numFmtId="43" fontId="108" fillId="0" borderId="37" xfId="47872" applyFont="1" applyBorder="1" applyAlignment="1">
      <alignment vertical="center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48</xdr:row>
      <xdr:rowOff>161925</xdr:rowOff>
    </xdr:from>
    <xdr:to>
      <xdr:col>2</xdr:col>
      <xdr:colOff>2457450</xdr:colOff>
      <xdr:row>48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109429</xdr:colOff>
      <xdr:row>194</xdr:row>
      <xdr:rowOff>115674</xdr:rowOff>
    </xdr:from>
    <xdr:to>
      <xdr:col>8</xdr:col>
      <xdr:colOff>692950</xdr:colOff>
      <xdr:row>198</xdr:row>
      <xdr:rowOff>114325</xdr:rowOff>
    </xdr:to>
    <xdr:pic>
      <xdr:nvPicPr>
        <xdr:cNvPr id="7" name="Imagen 6" descr="firma">
          <a:extLst>
            <a:ext uri="{FF2B5EF4-FFF2-40B4-BE49-F238E27FC236}">
              <a16:creationId xmlns:a16="http://schemas.microsoft.com/office/drawing/2014/main" id="{9765B657-EE69-417F-A6D4-05B17820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9642" y="46974755"/>
          <a:ext cx="1618099" cy="677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9"/>
  <sheetViews>
    <sheetView tabSelected="1" zoomScale="70" zoomScaleNormal="70" workbookViewId="0">
      <selection activeCell="D196" sqref="D196"/>
    </sheetView>
  </sheetViews>
  <sheetFormatPr baseColWidth="10" defaultColWidth="11.44140625" defaultRowHeight="12.7"/>
  <cols>
    <col min="1" max="1" width="6" style="2" customWidth="1"/>
    <col min="2" max="2" width="12.109375" style="1" customWidth="1"/>
    <col min="3" max="3" width="144.5546875" style="2" customWidth="1"/>
    <col min="4" max="4" width="17" style="1" bestFit="1" customWidth="1"/>
    <col min="5" max="5" width="13.5546875" style="4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1" ht="20.3" customHeight="1" thickBot="1">
      <c r="A1" s="33"/>
      <c r="B1" s="34"/>
      <c r="C1" s="33"/>
      <c r="D1" s="34"/>
      <c r="E1" s="35"/>
      <c r="F1" s="33"/>
      <c r="G1" s="33"/>
      <c r="H1" s="197"/>
      <c r="I1" s="33"/>
      <c r="J1" s="33"/>
      <c r="K1" s="33"/>
    </row>
    <row r="2" spans="1:11" ht="69.7" customHeight="1" thickBot="1">
      <c r="A2" s="33"/>
      <c r="B2" s="262"/>
      <c r="C2" s="263"/>
      <c r="D2" s="263"/>
      <c r="E2" s="263"/>
      <c r="F2" s="263"/>
      <c r="G2" s="263"/>
      <c r="H2" s="263"/>
      <c r="I2" s="263"/>
      <c r="J2" s="264"/>
      <c r="K2" s="265"/>
    </row>
    <row r="3" spans="1:11" ht="65.25" customHeight="1" thickBot="1">
      <c r="B3" s="266" t="s">
        <v>240</v>
      </c>
      <c r="C3" s="267"/>
      <c r="D3" s="267"/>
      <c r="E3" s="267"/>
      <c r="F3" s="267"/>
      <c r="G3" s="267"/>
      <c r="H3" s="267"/>
      <c r="I3" s="267"/>
      <c r="J3" s="268"/>
      <c r="K3" s="269"/>
    </row>
    <row r="4" spans="1:11" ht="40.5" customHeight="1">
      <c r="B4" s="278" t="s">
        <v>190</v>
      </c>
      <c r="C4" s="279"/>
      <c r="D4" s="270" t="s">
        <v>176</v>
      </c>
      <c r="E4" s="272"/>
      <c r="F4" s="271"/>
      <c r="G4" s="272"/>
      <c r="H4" s="232" t="s">
        <v>296</v>
      </c>
      <c r="I4" s="270" t="s">
        <v>177</v>
      </c>
      <c r="J4" s="271"/>
      <c r="K4" s="235"/>
    </row>
    <row r="5" spans="1:11" ht="40.5" customHeight="1">
      <c r="B5" s="282"/>
      <c r="C5" s="283"/>
      <c r="D5" s="284"/>
      <c r="E5" s="281"/>
      <c r="F5" s="280"/>
      <c r="G5" s="281"/>
      <c r="H5" s="233"/>
      <c r="I5" s="284" t="s">
        <v>177</v>
      </c>
      <c r="J5" s="280"/>
      <c r="K5" s="236"/>
    </row>
    <row r="6" spans="1:11" ht="40.5" customHeight="1" thickBot="1">
      <c r="B6" s="273"/>
      <c r="C6" s="274"/>
      <c r="D6" s="275" t="s">
        <v>175</v>
      </c>
      <c r="E6" s="276"/>
      <c r="F6" s="277"/>
      <c r="G6" s="276"/>
      <c r="H6" s="234" t="s">
        <v>191</v>
      </c>
      <c r="I6" s="275" t="s">
        <v>178</v>
      </c>
      <c r="J6" s="277"/>
      <c r="K6" s="237"/>
    </row>
    <row r="7" spans="1:11" ht="40.5" customHeight="1" thickBot="1">
      <c r="B7" s="273"/>
      <c r="C7" s="274"/>
      <c r="D7" s="275"/>
      <c r="E7" s="276"/>
      <c r="F7" s="277"/>
      <c r="G7" s="276"/>
      <c r="H7" s="234"/>
      <c r="I7" s="275" t="s">
        <v>178</v>
      </c>
      <c r="J7" s="277"/>
      <c r="K7" s="237"/>
    </row>
    <row r="8" spans="1:11" ht="42.8" customHeight="1" thickBot="1">
      <c r="B8" s="48" t="s">
        <v>4</v>
      </c>
      <c r="C8" s="48" t="s">
        <v>15</v>
      </c>
      <c r="D8" s="48" t="s">
        <v>13</v>
      </c>
      <c r="E8" s="48" t="s">
        <v>14</v>
      </c>
      <c r="F8" s="49" t="s">
        <v>78</v>
      </c>
      <c r="G8" s="49" t="s">
        <v>131</v>
      </c>
      <c r="H8" s="49" t="s">
        <v>39</v>
      </c>
      <c r="I8" s="102" t="s">
        <v>130</v>
      </c>
      <c r="J8" s="91" t="s">
        <v>124</v>
      </c>
      <c r="K8" s="49" t="s">
        <v>125</v>
      </c>
    </row>
    <row r="9" spans="1:11" ht="18.45" thickBot="1">
      <c r="B9" s="50" t="s">
        <v>93</v>
      </c>
      <c r="C9" s="51" t="s">
        <v>106</v>
      </c>
      <c r="D9" s="52"/>
      <c r="E9" s="53"/>
      <c r="F9" s="54"/>
      <c r="G9" s="87"/>
      <c r="H9" s="54"/>
      <c r="I9" s="103"/>
      <c r="J9" s="210">
        <f>K9/K175</f>
        <v>5.8409399557242302E-2</v>
      </c>
      <c r="K9" s="155">
        <f>+G10+G15+G18+G23</f>
        <v>108664</v>
      </c>
    </row>
    <row r="10" spans="1:11" ht="17.850000000000001">
      <c r="B10" s="80" t="s">
        <v>41</v>
      </c>
      <c r="C10" s="126" t="s">
        <v>57</v>
      </c>
      <c r="D10" s="166"/>
      <c r="E10" s="167"/>
      <c r="F10" s="168"/>
      <c r="G10" s="179">
        <f>SUM(G11:G14)</f>
        <v>28500</v>
      </c>
      <c r="H10" s="174"/>
      <c r="I10" s="180"/>
      <c r="J10" s="196"/>
      <c r="K10" s="169"/>
    </row>
    <row r="11" spans="1:11" ht="15.55">
      <c r="B11" s="56" t="s">
        <v>242</v>
      </c>
      <c r="C11" s="117" t="s">
        <v>105</v>
      </c>
      <c r="D11" s="56" t="s">
        <v>6</v>
      </c>
      <c r="E11" s="36">
        <v>1</v>
      </c>
      <c r="F11" s="36">
        <v>6500</v>
      </c>
      <c r="G11" s="104">
        <f t="shared" ref="G11" si="0">E11*F11</f>
        <v>6500</v>
      </c>
      <c r="H11" s="199">
        <f t="shared" ref="H11:I14" si="1">+F11/$K$175</f>
        <v>3.4938995170624584E-3</v>
      </c>
      <c r="I11" s="200">
        <f t="shared" si="1"/>
        <v>3.4938995170624584E-3</v>
      </c>
      <c r="J11" s="192"/>
      <c r="K11" s="151"/>
    </row>
    <row r="12" spans="1:11" ht="15.55">
      <c r="B12" s="56" t="s">
        <v>92</v>
      </c>
      <c r="C12" s="117" t="s">
        <v>167</v>
      </c>
      <c r="D12" s="56" t="s">
        <v>6</v>
      </c>
      <c r="E12" s="36">
        <v>1</v>
      </c>
      <c r="F12" s="36">
        <v>5000</v>
      </c>
      <c r="G12" s="104">
        <f t="shared" ref="G12:G14" si="2">E12*F12</f>
        <v>5000</v>
      </c>
      <c r="H12" s="199">
        <f t="shared" si="1"/>
        <v>2.6876150131249681E-3</v>
      </c>
      <c r="I12" s="200">
        <f t="shared" si="1"/>
        <v>2.6876150131249681E-3</v>
      </c>
      <c r="J12" s="192"/>
      <c r="K12" s="151"/>
    </row>
    <row r="13" spans="1:11" ht="15.55">
      <c r="B13" s="56" t="s">
        <v>243</v>
      </c>
      <c r="C13" s="189" t="s">
        <v>168</v>
      </c>
      <c r="D13" s="56" t="s">
        <v>33</v>
      </c>
      <c r="E13" s="36">
        <v>1</v>
      </c>
      <c r="F13" s="36">
        <v>5000</v>
      </c>
      <c r="G13" s="104">
        <f t="shared" si="2"/>
        <v>5000</v>
      </c>
      <c r="H13" s="199">
        <f t="shared" si="1"/>
        <v>2.6876150131249681E-3</v>
      </c>
      <c r="I13" s="200">
        <f t="shared" si="1"/>
        <v>2.6876150131249681E-3</v>
      </c>
      <c r="J13" s="192"/>
      <c r="K13" s="151"/>
    </row>
    <row r="14" spans="1:11" ht="15.55">
      <c r="B14" s="56" t="s">
        <v>100</v>
      </c>
      <c r="C14" s="115" t="s">
        <v>192</v>
      </c>
      <c r="D14" s="56" t="s">
        <v>6</v>
      </c>
      <c r="E14" s="36">
        <v>1</v>
      </c>
      <c r="F14" s="36">
        <v>12000</v>
      </c>
      <c r="G14" s="104">
        <f t="shared" si="2"/>
        <v>12000</v>
      </c>
      <c r="H14" s="199">
        <f t="shared" si="1"/>
        <v>6.4502760314999229E-3</v>
      </c>
      <c r="I14" s="200">
        <f t="shared" si="1"/>
        <v>6.4502760314999229E-3</v>
      </c>
      <c r="J14" s="92"/>
      <c r="K14" s="151"/>
    </row>
    <row r="15" spans="1:11" ht="17.850000000000001">
      <c r="B15" s="57" t="s">
        <v>42</v>
      </c>
      <c r="C15" s="118" t="s">
        <v>70</v>
      </c>
      <c r="D15" s="158"/>
      <c r="E15" s="159"/>
      <c r="F15" s="160"/>
      <c r="G15" s="161">
        <f>SUM(G16:G17)</f>
        <v>16850</v>
      </c>
      <c r="H15" s="201"/>
      <c r="I15" s="201"/>
      <c r="J15" s="162"/>
      <c r="K15" s="163"/>
    </row>
    <row r="16" spans="1:11" ht="17.850000000000001">
      <c r="B16" s="56" t="s">
        <v>53</v>
      </c>
      <c r="C16" s="115" t="s">
        <v>104</v>
      </c>
      <c r="D16" s="56" t="s">
        <v>1</v>
      </c>
      <c r="E16" s="36">
        <f>6+2+2</f>
        <v>10</v>
      </c>
      <c r="F16" s="36">
        <v>1200</v>
      </c>
      <c r="G16" s="104">
        <f t="shared" ref="G16:G17" si="3">E16*F16</f>
        <v>12000</v>
      </c>
      <c r="H16" s="199">
        <f>+F16/$K$175</f>
        <v>6.4502760314999225E-4</v>
      </c>
      <c r="I16" s="200">
        <f>+G16/$K$175</f>
        <v>6.4502760314999229E-3</v>
      </c>
      <c r="J16" s="93"/>
      <c r="K16" s="105"/>
    </row>
    <row r="17" spans="2:11" ht="17.850000000000001">
      <c r="B17" s="56" t="s">
        <v>244</v>
      </c>
      <c r="C17" s="115" t="s">
        <v>77</v>
      </c>
      <c r="D17" s="64" t="s">
        <v>33</v>
      </c>
      <c r="E17" s="36">
        <v>1</v>
      </c>
      <c r="F17" s="36">
        <v>4850</v>
      </c>
      <c r="G17" s="104">
        <f t="shared" si="3"/>
        <v>4850</v>
      </c>
      <c r="H17" s="199">
        <f>+F17/$K$175</f>
        <v>2.6069865627312188E-3</v>
      </c>
      <c r="I17" s="200">
        <f>+G17/$K$175</f>
        <v>2.6069865627312188E-3</v>
      </c>
      <c r="J17" s="93"/>
      <c r="K17" s="105"/>
    </row>
    <row r="18" spans="2:11" ht="17.850000000000001">
      <c r="B18" s="57" t="s">
        <v>43</v>
      </c>
      <c r="C18" s="118" t="s">
        <v>71</v>
      </c>
      <c r="D18" s="158"/>
      <c r="E18" s="159"/>
      <c r="F18" s="160"/>
      <c r="G18" s="161">
        <f>SUM(G19:G22)</f>
        <v>51000</v>
      </c>
      <c r="H18" s="201"/>
      <c r="I18" s="201"/>
      <c r="J18" s="162"/>
      <c r="K18" s="163"/>
    </row>
    <row r="19" spans="2:11" ht="17.850000000000001">
      <c r="B19" s="56" t="s">
        <v>54</v>
      </c>
      <c r="C19" s="115" t="s">
        <v>80</v>
      </c>
      <c r="D19" s="56" t="s">
        <v>33</v>
      </c>
      <c r="E19" s="36">
        <v>1</v>
      </c>
      <c r="F19" s="36">
        <v>23000</v>
      </c>
      <c r="G19" s="104">
        <f t="shared" ref="G19:G22" si="4">E19*F19</f>
        <v>23000</v>
      </c>
      <c r="H19" s="199">
        <f t="shared" ref="H19:I22" si="5">+F19/$K$175</f>
        <v>1.2363029060374852E-2</v>
      </c>
      <c r="I19" s="200">
        <f t="shared" si="5"/>
        <v>1.2363029060374852E-2</v>
      </c>
      <c r="J19" s="93"/>
      <c r="K19" s="105"/>
    </row>
    <row r="20" spans="2:11" ht="17.850000000000001">
      <c r="B20" s="140" t="s">
        <v>55</v>
      </c>
      <c r="C20" s="119" t="s">
        <v>52</v>
      </c>
      <c r="D20" s="140" t="s">
        <v>33</v>
      </c>
      <c r="E20" s="36">
        <v>1</v>
      </c>
      <c r="F20" s="36">
        <v>16000</v>
      </c>
      <c r="G20" s="104">
        <f t="shared" si="4"/>
        <v>16000</v>
      </c>
      <c r="H20" s="199">
        <f t="shared" si="5"/>
        <v>8.6003680419998972E-3</v>
      </c>
      <c r="I20" s="200">
        <f t="shared" si="5"/>
        <v>8.6003680419998972E-3</v>
      </c>
      <c r="J20" s="95"/>
      <c r="K20" s="106"/>
    </row>
    <row r="21" spans="2:11" ht="17.850000000000001">
      <c r="B21" s="56" t="s">
        <v>108</v>
      </c>
      <c r="C21" s="115" t="s">
        <v>91</v>
      </c>
      <c r="D21" s="56" t="s">
        <v>33</v>
      </c>
      <c r="E21" s="36">
        <v>1</v>
      </c>
      <c r="F21" s="36">
        <v>6000</v>
      </c>
      <c r="G21" s="104">
        <f t="shared" si="4"/>
        <v>6000</v>
      </c>
      <c r="H21" s="199">
        <f t="shared" si="5"/>
        <v>3.2251380157499615E-3</v>
      </c>
      <c r="I21" s="200">
        <f t="shared" si="5"/>
        <v>3.2251380157499615E-3</v>
      </c>
      <c r="J21" s="93"/>
      <c r="K21" s="105"/>
    </row>
    <row r="22" spans="2:11" ht="17.850000000000001">
      <c r="B22" s="140" t="s">
        <v>107</v>
      </c>
      <c r="C22" s="119" t="s">
        <v>90</v>
      </c>
      <c r="D22" s="56" t="s">
        <v>33</v>
      </c>
      <c r="E22" s="36">
        <v>1</v>
      </c>
      <c r="F22" s="36">
        <v>6000</v>
      </c>
      <c r="G22" s="104">
        <f t="shared" si="4"/>
        <v>6000</v>
      </c>
      <c r="H22" s="199">
        <f t="shared" si="5"/>
        <v>3.2251380157499615E-3</v>
      </c>
      <c r="I22" s="200">
        <f t="shared" si="5"/>
        <v>3.2251380157499615E-3</v>
      </c>
      <c r="J22" s="95"/>
      <c r="K22" s="106"/>
    </row>
    <row r="23" spans="2:11" ht="17.850000000000001">
      <c r="B23" s="57" t="s">
        <v>127</v>
      </c>
      <c r="C23" s="118" t="s">
        <v>72</v>
      </c>
      <c r="D23" s="158"/>
      <c r="E23" s="159"/>
      <c r="F23" s="160"/>
      <c r="G23" s="161">
        <f>SUM(G24)</f>
        <v>12314</v>
      </c>
      <c r="H23" s="201"/>
      <c r="I23" s="201"/>
      <c r="J23" s="162"/>
      <c r="K23" s="163"/>
    </row>
    <row r="24" spans="2:11" ht="18.45" thickBot="1">
      <c r="B24" s="58" t="s">
        <v>128</v>
      </c>
      <c r="C24" s="120" t="s">
        <v>50</v>
      </c>
      <c r="D24" s="58" t="s">
        <v>2</v>
      </c>
      <c r="E24" s="36">
        <v>47</v>
      </c>
      <c r="F24" s="36">
        <v>262</v>
      </c>
      <c r="G24" s="104">
        <f>E24*F24</f>
        <v>12314</v>
      </c>
      <c r="H24" s="199">
        <f>+F24/$K$175</f>
        <v>1.4083102668774832E-4</v>
      </c>
      <c r="I24" s="200">
        <f>+G24/$K$175</f>
        <v>6.6190582543241708E-3</v>
      </c>
      <c r="J24" s="96"/>
      <c r="K24" s="59"/>
    </row>
    <row r="25" spans="2:11" ht="18.45" thickBot="1">
      <c r="B25" s="86" t="s">
        <v>94</v>
      </c>
      <c r="C25" s="51" t="s">
        <v>109</v>
      </c>
      <c r="D25" s="52"/>
      <c r="E25" s="53"/>
      <c r="F25" s="54"/>
      <c r="G25" s="88"/>
      <c r="H25" s="202"/>
      <c r="I25" s="203"/>
      <c r="J25" s="210">
        <f>K25/K175</f>
        <v>3.7465353282962054E-3</v>
      </c>
      <c r="K25" s="154">
        <f>SUM(G26:G27)</f>
        <v>6970</v>
      </c>
    </row>
    <row r="26" spans="2:11" ht="17.850000000000001">
      <c r="B26" s="60" t="s">
        <v>73</v>
      </c>
      <c r="C26" s="121" t="s">
        <v>97</v>
      </c>
      <c r="D26" s="69" t="s">
        <v>3</v>
      </c>
      <c r="E26" s="36">
        <v>4.7</v>
      </c>
      <c r="F26" s="36">
        <v>1100</v>
      </c>
      <c r="G26" s="104">
        <f t="shared" ref="G26:G27" si="6">E26*F26</f>
        <v>5170</v>
      </c>
      <c r="H26" s="199">
        <f>+F26/$K$175</f>
        <v>5.9127530288749291E-4</v>
      </c>
      <c r="I26" s="200">
        <f>+G26/$K$175</f>
        <v>2.7789939235712169E-3</v>
      </c>
      <c r="J26" s="94"/>
      <c r="K26" s="61"/>
    </row>
    <row r="27" spans="2:11" ht="18.45" thickBot="1">
      <c r="B27" s="60" t="s">
        <v>74</v>
      </c>
      <c r="C27" s="121" t="s">
        <v>110</v>
      </c>
      <c r="D27" s="69" t="s">
        <v>3</v>
      </c>
      <c r="E27" s="36">
        <f>10*0.5*0.3</f>
        <v>1.5</v>
      </c>
      <c r="F27" s="36">
        <v>1200</v>
      </c>
      <c r="G27" s="104">
        <f t="shared" si="6"/>
        <v>1800</v>
      </c>
      <c r="H27" s="199">
        <f>+F27/$K$175</f>
        <v>6.4502760314999225E-4</v>
      </c>
      <c r="I27" s="200">
        <f>+G27/$K$175</f>
        <v>9.6754140472498848E-4</v>
      </c>
      <c r="J27" s="94"/>
      <c r="K27" s="61"/>
    </row>
    <row r="28" spans="2:11" ht="18.45" thickBot="1">
      <c r="B28" s="86" t="s">
        <v>96</v>
      </c>
      <c r="C28" s="51" t="s">
        <v>95</v>
      </c>
      <c r="D28" s="52"/>
      <c r="E28" s="53"/>
      <c r="F28" s="54"/>
      <c r="G28" s="88"/>
      <c r="H28" s="203"/>
      <c r="I28" s="203"/>
      <c r="J28" s="210">
        <f>K28/K175</f>
        <v>1.0159184749612379E-2</v>
      </c>
      <c r="K28" s="154">
        <f>SUM(G29:G30)</f>
        <v>18900</v>
      </c>
    </row>
    <row r="29" spans="2:11" ht="17.850000000000001">
      <c r="B29" s="62">
        <v>3.1</v>
      </c>
      <c r="C29" s="122" t="s">
        <v>99</v>
      </c>
      <c r="D29" s="60" t="s">
        <v>3</v>
      </c>
      <c r="E29" s="36">
        <f>47*0.15</f>
        <v>7.05</v>
      </c>
      <c r="F29" s="36">
        <v>2100</v>
      </c>
      <c r="G29" s="104">
        <f t="shared" ref="G29:G30" si="7">E29*F29</f>
        <v>14805</v>
      </c>
      <c r="H29" s="199">
        <f>+F29/$K$175</f>
        <v>1.1287983055124865E-3</v>
      </c>
      <c r="I29" s="200">
        <f>+G29/$K$175</f>
        <v>7.9580280538630293E-3</v>
      </c>
      <c r="J29" s="93"/>
      <c r="K29" s="105"/>
    </row>
    <row r="30" spans="2:11" ht="18.45" thickBot="1">
      <c r="B30" s="62">
        <v>3.2</v>
      </c>
      <c r="C30" s="122" t="s">
        <v>98</v>
      </c>
      <c r="D30" s="60" t="s">
        <v>3</v>
      </c>
      <c r="E30" s="36">
        <f>13*0.15</f>
        <v>1.95</v>
      </c>
      <c r="F30" s="36">
        <v>2100</v>
      </c>
      <c r="G30" s="104">
        <f t="shared" si="7"/>
        <v>4095</v>
      </c>
      <c r="H30" s="199">
        <f>+F30/$K$175</f>
        <v>1.1287983055124865E-3</v>
      </c>
      <c r="I30" s="200">
        <f>+G30/$K$175</f>
        <v>2.2011566957493489E-3</v>
      </c>
      <c r="J30" s="93"/>
      <c r="K30" s="105"/>
    </row>
    <row r="31" spans="2:11" ht="18.45" thickBot="1">
      <c r="B31" s="86" t="s">
        <v>129</v>
      </c>
      <c r="C31" s="51" t="s">
        <v>56</v>
      </c>
      <c r="D31" s="52"/>
      <c r="E31" s="53"/>
      <c r="F31" s="88"/>
      <c r="G31" s="88"/>
      <c r="H31" s="202"/>
      <c r="I31" s="202"/>
      <c r="J31" s="210">
        <f>K31/K175</f>
        <v>7.1948260185859328E-2</v>
      </c>
      <c r="K31" s="154">
        <f>SUM(G32:G42)</f>
        <v>133851.5</v>
      </c>
    </row>
    <row r="32" spans="2:11" ht="17.850000000000001">
      <c r="B32" s="62">
        <v>4.0999999999999996</v>
      </c>
      <c r="C32" s="123" t="s">
        <v>193</v>
      </c>
      <c r="D32" s="62" t="s">
        <v>3</v>
      </c>
      <c r="E32" s="40">
        <v>1.45</v>
      </c>
      <c r="F32" s="36">
        <v>2300</v>
      </c>
      <c r="G32" s="104">
        <f t="shared" ref="G32:G39" si="8">E32*F32</f>
        <v>3335</v>
      </c>
      <c r="H32" s="199">
        <f t="shared" ref="H32:I39" si="9">+F32/$K$175</f>
        <v>1.2363029060374852E-3</v>
      </c>
      <c r="I32" s="200">
        <f t="shared" si="9"/>
        <v>1.7926392137543536E-3</v>
      </c>
      <c r="J32" s="97"/>
      <c r="K32" s="111"/>
    </row>
    <row r="33" spans="2:11" ht="17.850000000000001">
      <c r="B33" s="62">
        <v>4.2</v>
      </c>
      <c r="C33" s="124" t="s">
        <v>11</v>
      </c>
      <c r="D33" s="141" t="s">
        <v>2</v>
      </c>
      <c r="E33" s="40">
        <v>35</v>
      </c>
      <c r="F33" s="36">
        <v>400</v>
      </c>
      <c r="G33" s="104">
        <f t="shared" si="8"/>
        <v>14000</v>
      </c>
      <c r="H33" s="199">
        <f t="shared" si="9"/>
        <v>2.1500920104999742E-4</v>
      </c>
      <c r="I33" s="200">
        <f t="shared" si="9"/>
        <v>7.5253220367499105E-3</v>
      </c>
      <c r="J33" s="98"/>
      <c r="K33" s="63"/>
    </row>
    <row r="34" spans="2:11" ht="17.850000000000001">
      <c r="B34" s="62">
        <v>4.3</v>
      </c>
      <c r="C34" s="115" t="s">
        <v>48</v>
      </c>
      <c r="D34" s="56" t="s">
        <v>2</v>
      </c>
      <c r="E34" s="36">
        <v>14</v>
      </c>
      <c r="F34" s="36">
        <v>400</v>
      </c>
      <c r="G34" s="104">
        <f t="shared" si="8"/>
        <v>5600</v>
      </c>
      <c r="H34" s="199">
        <f t="shared" si="9"/>
        <v>2.1500920104999742E-4</v>
      </c>
      <c r="I34" s="200">
        <f t="shared" si="9"/>
        <v>3.0101288146999641E-3</v>
      </c>
      <c r="J34" s="93"/>
      <c r="K34" s="105"/>
    </row>
    <row r="35" spans="2:11" ht="17.850000000000001">
      <c r="B35" s="62">
        <v>4.4000000000000004</v>
      </c>
      <c r="C35" s="115" t="s">
        <v>103</v>
      </c>
      <c r="D35" s="56" t="s">
        <v>2</v>
      </c>
      <c r="E35" s="36">
        <v>90</v>
      </c>
      <c r="F35" s="36">
        <v>550</v>
      </c>
      <c r="G35" s="104">
        <f t="shared" si="8"/>
        <v>49500</v>
      </c>
      <c r="H35" s="199">
        <f t="shared" si="9"/>
        <v>2.9563765144374646E-4</v>
      </c>
      <c r="I35" s="200">
        <f t="shared" si="9"/>
        <v>2.6607388629937181E-2</v>
      </c>
      <c r="J35" s="93"/>
      <c r="K35" s="105"/>
    </row>
    <row r="36" spans="2:11" ht="17.850000000000001">
      <c r="B36" s="62">
        <v>4.5</v>
      </c>
      <c r="C36" s="115" t="s">
        <v>101</v>
      </c>
      <c r="D36" s="56" t="s">
        <v>3</v>
      </c>
      <c r="E36" s="36">
        <f>1.2*0.5*2*0.2</f>
        <v>0.24</v>
      </c>
      <c r="F36" s="36">
        <v>3350</v>
      </c>
      <c r="G36" s="104">
        <f t="shared" si="8"/>
        <v>804</v>
      </c>
      <c r="H36" s="199">
        <f t="shared" si="9"/>
        <v>1.8007020587937285E-3</v>
      </c>
      <c r="I36" s="200">
        <f t="shared" si="9"/>
        <v>4.3216849411049484E-4</v>
      </c>
      <c r="J36" s="93"/>
      <c r="K36" s="105"/>
    </row>
    <row r="37" spans="2:11" ht="17.850000000000001">
      <c r="B37" s="62">
        <v>4.5999999999999996</v>
      </c>
      <c r="C37" s="115" t="s">
        <v>12</v>
      </c>
      <c r="D37" s="56" t="s">
        <v>6</v>
      </c>
      <c r="E37" s="36">
        <v>6</v>
      </c>
      <c r="F37" s="36">
        <v>500</v>
      </c>
      <c r="G37" s="104">
        <f t="shared" si="8"/>
        <v>3000</v>
      </c>
      <c r="H37" s="199">
        <f t="shared" si="9"/>
        <v>2.6876150131249679E-4</v>
      </c>
      <c r="I37" s="200">
        <f t="shared" si="9"/>
        <v>1.6125690078749807E-3</v>
      </c>
      <c r="J37" s="93"/>
      <c r="K37" s="105"/>
    </row>
    <row r="38" spans="2:11" ht="17.850000000000001">
      <c r="B38" s="62">
        <v>4.7</v>
      </c>
      <c r="C38" s="115" t="s">
        <v>81</v>
      </c>
      <c r="D38" s="56" t="s">
        <v>6</v>
      </c>
      <c r="E38" s="36">
        <v>10</v>
      </c>
      <c r="F38" s="36">
        <v>500</v>
      </c>
      <c r="G38" s="104">
        <f t="shared" si="8"/>
        <v>5000</v>
      </c>
      <c r="H38" s="199">
        <f t="shared" si="9"/>
        <v>2.6876150131249679E-4</v>
      </c>
      <c r="I38" s="200">
        <f t="shared" si="9"/>
        <v>2.6876150131249681E-3</v>
      </c>
      <c r="J38" s="93"/>
      <c r="K38" s="105"/>
    </row>
    <row r="39" spans="2:11" ht="21.05" customHeight="1">
      <c r="B39" s="62">
        <v>4.8</v>
      </c>
      <c r="C39" s="115" t="s">
        <v>102</v>
      </c>
      <c r="D39" s="56" t="s">
        <v>3</v>
      </c>
      <c r="E39" s="36">
        <f>+E33+E34+E32</f>
        <v>50.45</v>
      </c>
      <c r="F39" s="36">
        <v>250</v>
      </c>
      <c r="G39" s="104">
        <f t="shared" si="8"/>
        <v>12612.5</v>
      </c>
      <c r="H39" s="199">
        <f t="shared" si="9"/>
        <v>1.3438075065624839E-4</v>
      </c>
      <c r="I39" s="200">
        <f t="shared" si="9"/>
        <v>6.7795088706077318E-3</v>
      </c>
      <c r="J39" s="93"/>
      <c r="K39" s="105"/>
    </row>
    <row r="40" spans="2:11" ht="21.05" customHeight="1">
      <c r="B40" s="62">
        <v>4.9000000000000004</v>
      </c>
      <c r="C40" s="115" t="s">
        <v>196</v>
      </c>
      <c r="D40" s="56"/>
      <c r="E40" s="36"/>
      <c r="F40" s="36"/>
      <c r="G40" s="104"/>
      <c r="H40" s="199"/>
      <c r="I40" s="200"/>
      <c r="J40" s="93"/>
      <c r="K40" s="105"/>
    </row>
    <row r="41" spans="2:11" ht="21.05" customHeight="1">
      <c r="B41" s="249" t="s">
        <v>245</v>
      </c>
      <c r="C41" s="115" t="s">
        <v>194</v>
      </c>
      <c r="D41" s="56" t="s">
        <v>33</v>
      </c>
      <c r="E41" s="36">
        <v>1</v>
      </c>
      <c r="F41" s="36">
        <v>10000</v>
      </c>
      <c r="G41" s="104">
        <f t="shared" ref="G41" si="10">E41*F41</f>
        <v>10000</v>
      </c>
      <c r="H41" s="199">
        <f>+F41/$K$175</f>
        <v>5.3752300262499362E-3</v>
      </c>
      <c r="I41" s="200">
        <f>+G41/$K$175</f>
        <v>5.3752300262499362E-3</v>
      </c>
      <c r="J41" s="93"/>
      <c r="K41" s="105"/>
    </row>
    <row r="42" spans="2:11" ht="21.05" customHeight="1" thickBot="1">
      <c r="B42" s="249" t="s">
        <v>297</v>
      </c>
      <c r="C42" s="115" t="s">
        <v>195</v>
      </c>
      <c r="D42" s="56" t="s">
        <v>33</v>
      </c>
      <c r="E42" s="36">
        <v>1</v>
      </c>
      <c r="F42" s="36">
        <v>30000</v>
      </c>
      <c r="G42" s="104">
        <f t="shared" ref="G42" si="11">E42*F42</f>
        <v>30000</v>
      </c>
      <c r="H42" s="199">
        <f>+F42/$K$175</f>
        <v>1.6125690078749807E-2</v>
      </c>
      <c r="I42" s="200">
        <f>+G42/$K$175</f>
        <v>1.6125690078749807E-2</v>
      </c>
      <c r="J42" s="93"/>
      <c r="K42" s="105"/>
    </row>
    <row r="43" spans="2:11" ht="18.45" thickBot="1">
      <c r="B43" s="75">
        <v>5</v>
      </c>
      <c r="C43" s="76" t="s">
        <v>182</v>
      </c>
      <c r="D43" s="77"/>
      <c r="E43" s="78"/>
      <c r="F43" s="79"/>
      <c r="G43" s="79"/>
      <c r="H43" s="205"/>
      <c r="I43" s="205"/>
      <c r="J43" s="211">
        <f>K43/K175</f>
        <v>2.6876150131249681E-3</v>
      </c>
      <c r="K43" s="157">
        <f>+G44</f>
        <v>5000</v>
      </c>
    </row>
    <row r="44" spans="2:11" ht="17.850000000000001">
      <c r="B44" s="55"/>
      <c r="C44" s="114" t="s">
        <v>116</v>
      </c>
      <c r="D44" s="146"/>
      <c r="E44" s="84"/>
      <c r="F44" s="85"/>
      <c r="G44" s="165">
        <f>SUM(G45:G46)</f>
        <v>5000</v>
      </c>
      <c r="H44" s="204"/>
      <c r="I44" s="204"/>
      <c r="J44" s="90"/>
      <c r="K44" s="107"/>
    </row>
    <row r="45" spans="2:11" ht="17.850000000000001">
      <c r="B45" s="65">
        <v>5.0999999999999996</v>
      </c>
      <c r="C45" s="121" t="s">
        <v>114</v>
      </c>
      <c r="D45" s="69" t="s">
        <v>3</v>
      </c>
      <c r="E45" s="83">
        <v>0.1</v>
      </c>
      <c r="F45" s="36">
        <v>25000</v>
      </c>
      <c r="G45" s="104">
        <f>E45*F45</f>
        <v>2500</v>
      </c>
      <c r="H45" s="199">
        <f>+F45/$K$175</f>
        <v>1.343807506562484E-2</v>
      </c>
      <c r="I45" s="200">
        <f>+G45/$K$175</f>
        <v>1.343807506562484E-3</v>
      </c>
      <c r="J45" s="93"/>
      <c r="K45" s="105"/>
    </row>
    <row r="46" spans="2:11" ht="18.45" thickBot="1">
      <c r="B46" s="65">
        <v>5.2</v>
      </c>
      <c r="C46" s="121" t="s">
        <v>115</v>
      </c>
      <c r="D46" s="69" t="s">
        <v>3</v>
      </c>
      <c r="E46" s="83">
        <v>0.1</v>
      </c>
      <c r="F46" s="36">
        <v>25000</v>
      </c>
      <c r="G46" s="104">
        <f>E46*F46</f>
        <v>2500</v>
      </c>
      <c r="H46" s="199">
        <f>+F46/$K$175</f>
        <v>1.343807506562484E-2</v>
      </c>
      <c r="I46" s="200">
        <f>+G46/$K$175</f>
        <v>1.343807506562484E-3</v>
      </c>
      <c r="J46" s="93"/>
      <c r="K46" s="105"/>
    </row>
    <row r="47" spans="2:11" ht="18.45" thickBot="1">
      <c r="B47" s="75">
        <v>6</v>
      </c>
      <c r="C47" s="76" t="s">
        <v>7</v>
      </c>
      <c r="D47" s="77"/>
      <c r="E47" s="78"/>
      <c r="F47" s="79"/>
      <c r="G47" s="79"/>
      <c r="H47" s="205"/>
      <c r="I47" s="205"/>
      <c r="J47" s="211">
        <f>K47/K175</f>
        <v>4.2690076868476992E-2</v>
      </c>
      <c r="K47" s="157">
        <f>G48</f>
        <v>79420</v>
      </c>
    </row>
    <row r="48" spans="2:11" ht="17.850000000000001">
      <c r="B48" s="55"/>
      <c r="C48" s="114" t="s">
        <v>112</v>
      </c>
      <c r="D48" s="164"/>
      <c r="E48" s="84"/>
      <c r="F48" s="85"/>
      <c r="G48" s="165">
        <f>SUM(G49:G50)</f>
        <v>79420</v>
      </c>
      <c r="H48" s="204"/>
      <c r="I48" s="204"/>
      <c r="J48" s="172"/>
      <c r="K48" s="173"/>
    </row>
    <row r="49" spans="2:11" ht="17.850000000000001">
      <c r="B49" s="64">
        <v>6.1</v>
      </c>
      <c r="C49" s="115" t="s">
        <v>113</v>
      </c>
      <c r="D49" s="69" t="s">
        <v>3</v>
      </c>
      <c r="E49" s="36">
        <f>34*0.1</f>
        <v>3.4000000000000004</v>
      </c>
      <c r="F49" s="36">
        <v>17800</v>
      </c>
      <c r="G49" s="104">
        <f t="shared" ref="G49:G50" si="12">E49*F49</f>
        <v>60520.000000000007</v>
      </c>
      <c r="H49" s="199">
        <f>+F49/$K$175</f>
        <v>9.5679094467248857E-3</v>
      </c>
      <c r="I49" s="200">
        <f>+G49/$K$175</f>
        <v>3.2530892118864618E-2</v>
      </c>
      <c r="J49" s="99"/>
      <c r="K49" s="61"/>
    </row>
    <row r="50" spans="2:11" ht="18.45" thickBot="1">
      <c r="B50" s="64">
        <v>6.2</v>
      </c>
      <c r="C50" s="119" t="s">
        <v>197</v>
      </c>
      <c r="D50" s="69" t="s">
        <v>3</v>
      </c>
      <c r="E50" s="36">
        <v>1.4</v>
      </c>
      <c r="F50" s="36">
        <v>13500</v>
      </c>
      <c r="G50" s="104">
        <f t="shared" si="12"/>
        <v>18900</v>
      </c>
      <c r="H50" s="199">
        <f>+F50/$K$175</f>
        <v>7.2565605354374136E-3</v>
      </c>
      <c r="I50" s="200">
        <f>+G50/$K$175</f>
        <v>1.0159184749612379E-2</v>
      </c>
      <c r="J50" s="99"/>
      <c r="K50" s="61"/>
    </row>
    <row r="51" spans="2:11" ht="18.45" thickBot="1">
      <c r="B51" s="75">
        <v>7</v>
      </c>
      <c r="C51" s="76" t="s">
        <v>59</v>
      </c>
      <c r="D51" s="77"/>
      <c r="E51" s="78"/>
      <c r="F51" s="79"/>
      <c r="G51" s="79"/>
      <c r="H51" s="205"/>
      <c r="I51" s="205"/>
      <c r="J51" s="211">
        <f>K51/K175</f>
        <v>0.18268794290215656</v>
      </c>
      <c r="K51" s="157">
        <f>G52+G63+G65</f>
        <v>339870</v>
      </c>
    </row>
    <row r="52" spans="2:11" ht="17.850000000000001">
      <c r="B52" s="80">
        <v>7.1</v>
      </c>
      <c r="C52" s="126" t="s">
        <v>120</v>
      </c>
      <c r="D52" s="143"/>
      <c r="E52" s="81"/>
      <c r="F52" s="82"/>
      <c r="G52" s="156">
        <f>G53+G57+G59</f>
        <v>197850</v>
      </c>
      <c r="H52" s="206"/>
      <c r="I52" s="206"/>
      <c r="J52" s="168"/>
      <c r="K52" s="169"/>
    </row>
    <row r="53" spans="2:11" ht="17.850000000000001">
      <c r="B53" s="55" t="s">
        <v>88</v>
      </c>
      <c r="C53" s="127" t="s">
        <v>121</v>
      </c>
      <c r="D53" s="144"/>
      <c r="E53" s="84"/>
      <c r="F53" s="85"/>
      <c r="G53" s="165">
        <f>SUM(G54:G56)</f>
        <v>167550</v>
      </c>
      <c r="H53" s="204"/>
      <c r="I53" s="204"/>
      <c r="J53" s="90"/>
      <c r="K53" s="107"/>
    </row>
    <row r="54" spans="2:11" ht="17.850000000000001">
      <c r="B54" s="67" t="s">
        <v>246</v>
      </c>
      <c r="C54" s="121" t="s">
        <v>117</v>
      </c>
      <c r="D54" s="142" t="s">
        <v>2</v>
      </c>
      <c r="E54" s="36">
        <v>25</v>
      </c>
      <c r="F54" s="36">
        <v>850</v>
      </c>
      <c r="G54" s="104">
        <f t="shared" ref="G54:G56" si="13">E54*F54</f>
        <v>21250</v>
      </c>
      <c r="H54" s="199">
        <f t="shared" ref="H54:I56" si="14">+F54/$K$175</f>
        <v>4.5689455223124457E-4</v>
      </c>
      <c r="I54" s="200">
        <f t="shared" si="14"/>
        <v>1.1422363805781113E-2</v>
      </c>
      <c r="J54" s="101"/>
      <c r="K54" s="105"/>
    </row>
    <row r="55" spans="2:11" ht="21.35">
      <c r="B55" s="67" t="s">
        <v>247</v>
      </c>
      <c r="C55" s="121" t="s">
        <v>119</v>
      </c>
      <c r="D55" s="69" t="s">
        <v>2</v>
      </c>
      <c r="E55" s="36">
        <v>77</v>
      </c>
      <c r="F55" s="36">
        <v>750</v>
      </c>
      <c r="G55" s="104">
        <f t="shared" si="13"/>
        <v>57750</v>
      </c>
      <c r="H55" s="199">
        <f t="shared" si="14"/>
        <v>4.0314225196874518E-4</v>
      </c>
      <c r="I55" s="200">
        <f t="shared" si="14"/>
        <v>3.1041953401593381E-2</v>
      </c>
      <c r="J55" s="212"/>
      <c r="K55" s="66"/>
    </row>
    <row r="56" spans="2:11" ht="17.850000000000001">
      <c r="B56" s="56" t="s">
        <v>248</v>
      </c>
      <c r="C56" s="38" t="s">
        <v>241</v>
      </c>
      <c r="D56" s="69" t="s">
        <v>2</v>
      </c>
      <c r="E56" s="36">
        <v>77</v>
      </c>
      <c r="F56" s="36">
        <v>1150</v>
      </c>
      <c r="G56" s="104">
        <f t="shared" si="13"/>
        <v>88550</v>
      </c>
      <c r="H56" s="199">
        <f t="shared" si="14"/>
        <v>6.1815145301874258E-4</v>
      </c>
      <c r="I56" s="200">
        <f t="shared" si="14"/>
        <v>4.759766188244318E-2</v>
      </c>
      <c r="J56" s="89"/>
      <c r="K56" s="59"/>
    </row>
    <row r="57" spans="2:11" ht="17.850000000000001">
      <c r="B57" s="55" t="s">
        <v>249</v>
      </c>
      <c r="C57" s="128" t="s">
        <v>122</v>
      </c>
      <c r="D57" s="145"/>
      <c r="E57" s="152"/>
      <c r="F57" s="90"/>
      <c r="G57" s="175">
        <f>SUM(G58:G58)</f>
        <v>12000</v>
      </c>
      <c r="H57" s="207"/>
      <c r="I57" s="207"/>
      <c r="J57" s="90"/>
      <c r="K57" s="107"/>
    </row>
    <row r="58" spans="2:11" ht="17.850000000000001">
      <c r="B58" s="67" t="s">
        <v>250</v>
      </c>
      <c r="C58" s="121" t="s">
        <v>198</v>
      </c>
      <c r="D58" s="69" t="s">
        <v>2</v>
      </c>
      <c r="E58" s="36">
        <v>16</v>
      </c>
      <c r="F58" s="36">
        <v>750</v>
      </c>
      <c r="G58" s="104">
        <f t="shared" ref="G58" si="15">E58*F58</f>
        <v>12000</v>
      </c>
      <c r="H58" s="199">
        <f>+F58/$K$175</f>
        <v>4.0314225196874518E-4</v>
      </c>
      <c r="I58" s="200">
        <f>+G58/$K$175</f>
        <v>6.4502760314999229E-3</v>
      </c>
      <c r="J58" s="99"/>
      <c r="K58" s="61"/>
    </row>
    <row r="59" spans="2:11" ht="17.850000000000001">
      <c r="B59" s="55" t="s">
        <v>251</v>
      </c>
      <c r="C59" s="129" t="s">
        <v>51</v>
      </c>
      <c r="D59" s="146"/>
      <c r="E59" s="152"/>
      <c r="F59" s="90"/>
      <c r="G59" s="175">
        <f>SUM(G60:G62)</f>
        <v>18300</v>
      </c>
      <c r="H59" s="207"/>
      <c r="I59" s="207"/>
      <c r="J59" s="90"/>
      <c r="K59" s="107"/>
    </row>
    <row r="60" spans="2:11" ht="17.850000000000001">
      <c r="B60" s="64" t="s">
        <v>252</v>
      </c>
      <c r="C60" s="115" t="s">
        <v>123</v>
      </c>
      <c r="D60" s="69" t="s">
        <v>1</v>
      </c>
      <c r="E60" s="36">
        <v>5</v>
      </c>
      <c r="F60" s="36">
        <v>300</v>
      </c>
      <c r="G60" s="104">
        <f>E60*F60</f>
        <v>1500</v>
      </c>
      <c r="H60" s="199">
        <f t="shared" ref="H60:I62" si="16">+F60/$K$175</f>
        <v>1.6125690078749806E-4</v>
      </c>
      <c r="I60" s="200">
        <f t="shared" si="16"/>
        <v>8.0628450393749036E-4</v>
      </c>
      <c r="J60" s="93"/>
      <c r="K60" s="105"/>
    </row>
    <row r="61" spans="2:11" ht="17.850000000000001">
      <c r="B61" s="56" t="s">
        <v>253</v>
      </c>
      <c r="C61" s="119" t="s">
        <v>82</v>
      </c>
      <c r="D61" s="142" t="s">
        <v>1</v>
      </c>
      <c r="E61" s="36">
        <v>40</v>
      </c>
      <c r="F61" s="36">
        <v>300</v>
      </c>
      <c r="G61" s="104">
        <f>E61*F61</f>
        <v>12000</v>
      </c>
      <c r="H61" s="199">
        <f t="shared" si="16"/>
        <v>1.6125690078749806E-4</v>
      </c>
      <c r="I61" s="200">
        <f t="shared" si="16"/>
        <v>6.4502760314999229E-3</v>
      </c>
      <c r="J61" s="99"/>
      <c r="K61" s="61"/>
    </row>
    <row r="62" spans="2:11" ht="17.850000000000001">
      <c r="B62" s="68" t="s">
        <v>254</v>
      </c>
      <c r="C62" s="121" t="s">
        <v>118</v>
      </c>
      <c r="D62" s="69" t="s">
        <v>1</v>
      </c>
      <c r="E62" s="36">
        <f>2.4*4</f>
        <v>9.6</v>
      </c>
      <c r="F62" s="36">
        <v>500</v>
      </c>
      <c r="G62" s="104">
        <f>E62*F62</f>
        <v>4800</v>
      </c>
      <c r="H62" s="199">
        <f t="shared" si="16"/>
        <v>2.6876150131249679E-4</v>
      </c>
      <c r="I62" s="200">
        <f t="shared" si="16"/>
        <v>2.580110412599969E-3</v>
      </c>
      <c r="J62" s="99"/>
      <c r="K62" s="61"/>
    </row>
    <row r="63" spans="2:11" ht="17.850000000000001">
      <c r="B63" s="80">
        <v>7.2</v>
      </c>
      <c r="C63" s="126" t="s">
        <v>62</v>
      </c>
      <c r="D63" s="143"/>
      <c r="E63" s="81"/>
      <c r="F63" s="82"/>
      <c r="G63" s="156">
        <f>SUM(G64:G64)</f>
        <v>14100</v>
      </c>
      <c r="H63" s="206"/>
      <c r="I63" s="206"/>
      <c r="J63" s="170"/>
      <c r="K63" s="171"/>
    </row>
    <row r="64" spans="2:11" ht="17.850000000000001">
      <c r="B64" s="64" t="s">
        <v>255</v>
      </c>
      <c r="C64" s="121" t="s">
        <v>199</v>
      </c>
      <c r="D64" s="69" t="s">
        <v>2</v>
      </c>
      <c r="E64" s="83">
        <v>47</v>
      </c>
      <c r="F64" s="36">
        <v>300</v>
      </c>
      <c r="G64" s="104">
        <f t="shared" ref="G64" si="17">E64*F64</f>
        <v>14100</v>
      </c>
      <c r="H64" s="199">
        <f>+F64/$K$175</f>
        <v>1.6125690078749806E-4</v>
      </c>
      <c r="I64" s="200">
        <f>+G64/$K$175</f>
        <v>7.5790743370124092E-3</v>
      </c>
      <c r="J64" s="93"/>
      <c r="K64" s="105"/>
    </row>
    <row r="65" spans="2:15" ht="17.850000000000001">
      <c r="B65" s="176" t="s">
        <v>256</v>
      </c>
      <c r="C65" s="126" t="s">
        <v>132</v>
      </c>
      <c r="D65" s="143"/>
      <c r="E65" s="81"/>
      <c r="F65" s="82"/>
      <c r="G65" s="156">
        <f>G66+G68</f>
        <v>127920</v>
      </c>
      <c r="H65" s="206"/>
      <c r="I65" s="206"/>
      <c r="J65" s="170"/>
      <c r="K65" s="171"/>
    </row>
    <row r="66" spans="2:15" ht="21.35">
      <c r="B66" s="177" t="s">
        <v>257</v>
      </c>
      <c r="C66" s="130" t="s">
        <v>60</v>
      </c>
      <c r="D66" s="147"/>
      <c r="E66" s="39"/>
      <c r="F66" s="178"/>
      <c r="G66" s="165">
        <f>SUM(G67:G67)</f>
        <v>112800</v>
      </c>
      <c r="H66" s="208"/>
      <c r="I66" s="208"/>
      <c r="J66" s="213"/>
      <c r="K66" s="110"/>
    </row>
    <row r="67" spans="2:15" ht="17.850000000000001">
      <c r="B67" s="70" t="s">
        <v>258</v>
      </c>
      <c r="C67" s="37" t="s">
        <v>200</v>
      </c>
      <c r="D67" s="69" t="s">
        <v>2</v>
      </c>
      <c r="E67" s="36">
        <f>34+14</f>
        <v>48</v>
      </c>
      <c r="F67" s="36">
        <v>2350</v>
      </c>
      <c r="G67" s="104">
        <f t="shared" ref="G67" si="18">E67*F67</f>
        <v>112800</v>
      </c>
      <c r="H67" s="199">
        <f>+F67/$K$175</f>
        <v>1.2631790561687349E-3</v>
      </c>
      <c r="I67" s="200">
        <f>+G67/$K$175</f>
        <v>6.0632594696099273E-2</v>
      </c>
      <c r="J67" s="99"/>
      <c r="K67" s="61"/>
    </row>
    <row r="68" spans="2:15" ht="17.850000000000001">
      <c r="B68" s="177" t="s">
        <v>259</v>
      </c>
      <c r="C68" s="130" t="s">
        <v>61</v>
      </c>
      <c r="D68" s="148"/>
      <c r="E68" s="153"/>
      <c r="F68" s="85"/>
      <c r="G68" s="165">
        <f>SUM(G69:G69)</f>
        <v>15120</v>
      </c>
      <c r="H68" s="204"/>
      <c r="I68" s="204"/>
      <c r="J68" s="90"/>
      <c r="K68" s="107"/>
      <c r="O68" s="29"/>
    </row>
    <row r="69" spans="2:15" ht="18.45" thickBot="1">
      <c r="B69" s="56" t="s">
        <v>260</v>
      </c>
      <c r="C69" s="37" t="s">
        <v>201</v>
      </c>
      <c r="D69" s="69" t="s">
        <v>2</v>
      </c>
      <c r="E69" s="36">
        <v>14</v>
      </c>
      <c r="F69" s="36">
        <v>1080</v>
      </c>
      <c r="G69" s="104">
        <f t="shared" ref="G69" si="19">E69*F69</f>
        <v>15120</v>
      </c>
      <c r="H69" s="199">
        <f>+F69/$K$175</f>
        <v>5.8052484283499311E-4</v>
      </c>
      <c r="I69" s="200">
        <f>+G69/$K$175</f>
        <v>8.1273477996899029E-3</v>
      </c>
      <c r="J69" s="99"/>
      <c r="K69" s="61"/>
      <c r="O69" s="29"/>
    </row>
    <row r="70" spans="2:15" ht="18.45" thickBot="1">
      <c r="B70" s="75">
        <v>8</v>
      </c>
      <c r="C70" s="76" t="s">
        <v>136</v>
      </c>
      <c r="D70" s="77"/>
      <c r="E70" s="78"/>
      <c r="F70" s="79"/>
      <c r="G70" s="79"/>
      <c r="H70" s="205"/>
      <c r="I70" s="205"/>
      <c r="J70" s="211">
        <f>K70/K175</f>
        <v>7.6521774653694086E-2</v>
      </c>
      <c r="K70" s="157">
        <f>G71+G76+G80</f>
        <v>142360</v>
      </c>
      <c r="O70" s="29"/>
    </row>
    <row r="71" spans="2:15" ht="21.35">
      <c r="B71" s="181">
        <v>8.1</v>
      </c>
      <c r="C71" s="191" t="s">
        <v>135</v>
      </c>
      <c r="D71" s="182"/>
      <c r="E71" s="183"/>
      <c r="F71" s="184"/>
      <c r="G71" s="156">
        <f>SUM(G72:G75)</f>
        <v>92780</v>
      </c>
      <c r="H71" s="209"/>
      <c r="I71" s="209"/>
      <c r="J71" s="214"/>
      <c r="K71" s="185"/>
      <c r="O71" s="28"/>
    </row>
    <row r="72" spans="2:15" ht="21.35">
      <c r="B72" s="68" t="s">
        <v>261</v>
      </c>
      <c r="C72" s="131" t="s">
        <v>202</v>
      </c>
      <c r="D72" s="68" t="s">
        <v>2</v>
      </c>
      <c r="E72" s="36">
        <v>60</v>
      </c>
      <c r="F72" s="36">
        <v>300</v>
      </c>
      <c r="G72" s="104">
        <f t="shared" ref="G72:G75" si="20">E72*F72</f>
        <v>18000</v>
      </c>
      <c r="H72" s="199">
        <f t="shared" ref="H72:I75" si="21">+F72/$K$175</f>
        <v>1.6125690078749806E-4</v>
      </c>
      <c r="I72" s="200">
        <f t="shared" si="21"/>
        <v>9.6754140472498848E-3</v>
      </c>
      <c r="J72" s="215"/>
      <c r="K72" s="108"/>
      <c r="O72" s="28"/>
    </row>
    <row r="73" spans="2:15" ht="21.35">
      <c r="B73" s="68" t="s">
        <v>262</v>
      </c>
      <c r="C73" s="132" t="s">
        <v>263</v>
      </c>
      <c r="D73" s="69" t="s">
        <v>2</v>
      </c>
      <c r="E73" s="36">
        <f>36+24</f>
        <v>60</v>
      </c>
      <c r="F73" s="36">
        <v>750</v>
      </c>
      <c r="G73" s="104">
        <f t="shared" si="20"/>
        <v>45000</v>
      </c>
      <c r="H73" s="199">
        <f t="shared" si="21"/>
        <v>4.0314225196874518E-4</v>
      </c>
      <c r="I73" s="200">
        <f t="shared" si="21"/>
        <v>2.4188535118124712E-2</v>
      </c>
      <c r="J73" s="216"/>
      <c r="K73" s="109"/>
      <c r="O73" s="30"/>
    </row>
    <row r="74" spans="2:15" ht="21.35">
      <c r="B74" s="68" t="s">
        <v>264</v>
      </c>
      <c r="C74" s="132" t="s">
        <v>203</v>
      </c>
      <c r="D74" s="69" t="s">
        <v>1</v>
      </c>
      <c r="E74" s="36">
        <v>16</v>
      </c>
      <c r="F74" s="36">
        <v>1455</v>
      </c>
      <c r="G74" s="104">
        <f t="shared" si="20"/>
        <v>23280</v>
      </c>
      <c r="H74" s="199">
        <f t="shared" si="21"/>
        <v>7.8209596881936567E-4</v>
      </c>
      <c r="I74" s="200">
        <f t="shared" si="21"/>
        <v>1.2513535501109851E-2</v>
      </c>
      <c r="J74" s="216"/>
      <c r="K74" s="109"/>
      <c r="O74" s="30"/>
    </row>
    <row r="75" spans="2:15" ht="21.35">
      <c r="B75" s="68" t="s">
        <v>265</v>
      </c>
      <c r="C75" s="133" t="s">
        <v>68</v>
      </c>
      <c r="D75" s="69" t="s">
        <v>46</v>
      </c>
      <c r="E75" s="36">
        <v>1</v>
      </c>
      <c r="F75" s="36">
        <v>6500</v>
      </c>
      <c r="G75" s="104">
        <f t="shared" si="20"/>
        <v>6500</v>
      </c>
      <c r="H75" s="199">
        <f t="shared" si="21"/>
        <v>3.4938995170624584E-3</v>
      </c>
      <c r="I75" s="200">
        <f t="shared" si="21"/>
        <v>3.4938995170624584E-3</v>
      </c>
      <c r="J75" s="216"/>
      <c r="K75" s="109"/>
      <c r="O75" s="30"/>
    </row>
    <row r="76" spans="2:15" ht="17.850000000000001">
      <c r="B76" s="176">
        <v>8.1999999999999993</v>
      </c>
      <c r="C76" s="126" t="s">
        <v>134</v>
      </c>
      <c r="D76" s="143"/>
      <c r="E76" s="81"/>
      <c r="F76" s="82"/>
      <c r="G76" s="156">
        <f>SUM(G77:G79)</f>
        <v>25580</v>
      </c>
      <c r="H76" s="206"/>
      <c r="I76" s="206"/>
      <c r="J76" s="170"/>
      <c r="K76" s="171"/>
      <c r="O76" s="30"/>
    </row>
    <row r="77" spans="2:15" ht="21.35">
      <c r="B77" s="69" t="s">
        <v>266</v>
      </c>
      <c r="C77" s="132" t="s">
        <v>63</v>
      </c>
      <c r="D77" s="68" t="s">
        <v>1</v>
      </c>
      <c r="E77" s="36">
        <f>6+6+6</f>
        <v>18</v>
      </c>
      <c r="F77" s="36">
        <v>780</v>
      </c>
      <c r="G77" s="104">
        <f t="shared" ref="G77:G79" si="22">E77*F77</f>
        <v>14040</v>
      </c>
      <c r="H77" s="199">
        <f t="shared" ref="H77:I79" si="23">+F77/$K$175</f>
        <v>4.1926794204749499E-4</v>
      </c>
      <c r="I77" s="200">
        <f t="shared" si="23"/>
        <v>7.5468229568549103E-3</v>
      </c>
      <c r="J77" s="215"/>
      <c r="K77" s="108"/>
      <c r="O77" s="28"/>
    </row>
    <row r="78" spans="2:15" ht="21.35">
      <c r="B78" s="69" t="s">
        <v>267</v>
      </c>
      <c r="C78" s="132" t="s">
        <v>157</v>
      </c>
      <c r="D78" s="69" t="s">
        <v>1</v>
      </c>
      <c r="E78" s="36">
        <v>6</v>
      </c>
      <c r="F78" s="36">
        <v>1340</v>
      </c>
      <c r="G78" s="104">
        <f t="shared" si="22"/>
        <v>8040</v>
      </c>
      <c r="H78" s="199">
        <f t="shared" si="23"/>
        <v>7.202808235174914E-4</v>
      </c>
      <c r="I78" s="200">
        <f t="shared" si="23"/>
        <v>4.3216849411049484E-3</v>
      </c>
      <c r="J78" s="215"/>
      <c r="K78" s="108"/>
      <c r="O78" s="28"/>
    </row>
    <row r="79" spans="2:15" ht="21.35">
      <c r="B79" s="69" t="s">
        <v>268</v>
      </c>
      <c r="C79" s="132" t="s">
        <v>158</v>
      </c>
      <c r="D79" s="69" t="s">
        <v>46</v>
      </c>
      <c r="E79" s="36">
        <v>1</v>
      </c>
      <c r="F79" s="36">
        <v>3500</v>
      </c>
      <c r="G79" s="104">
        <f t="shared" si="22"/>
        <v>3500</v>
      </c>
      <c r="H79" s="199">
        <f t="shared" si="23"/>
        <v>1.8813305091874776E-3</v>
      </c>
      <c r="I79" s="200">
        <f t="shared" si="23"/>
        <v>1.8813305091874776E-3</v>
      </c>
      <c r="J79" s="216"/>
      <c r="K79" s="109"/>
      <c r="O79" s="29"/>
    </row>
    <row r="80" spans="2:15" ht="17.850000000000001">
      <c r="B80" s="176">
        <v>8.3000000000000007</v>
      </c>
      <c r="C80" s="126" t="s">
        <v>133</v>
      </c>
      <c r="D80" s="143"/>
      <c r="E80" s="81"/>
      <c r="F80" s="82"/>
      <c r="G80" s="156">
        <f>SUM(G81:G84)</f>
        <v>24000</v>
      </c>
      <c r="H80" s="206"/>
      <c r="I80" s="206"/>
      <c r="J80" s="170"/>
      <c r="K80" s="171"/>
      <c r="O80" s="29"/>
    </row>
    <row r="81" spans="2:15" ht="17.850000000000001">
      <c r="B81" s="69" t="s">
        <v>269</v>
      </c>
      <c r="C81" s="117" t="s">
        <v>45</v>
      </c>
      <c r="D81" s="68" t="s">
        <v>46</v>
      </c>
      <c r="E81" s="36">
        <v>1</v>
      </c>
      <c r="F81" s="36">
        <v>4500</v>
      </c>
      <c r="G81" s="104">
        <f t="shared" ref="G81:G84" si="24">E81*F81</f>
        <v>4500</v>
      </c>
      <c r="H81" s="199">
        <f t="shared" ref="H81:I84" si="25">+F81/$K$175</f>
        <v>2.4188535118124712E-3</v>
      </c>
      <c r="I81" s="200">
        <f t="shared" si="25"/>
        <v>2.4188535118124712E-3</v>
      </c>
      <c r="J81" s="99"/>
      <c r="K81" s="61"/>
      <c r="O81" s="29"/>
    </row>
    <row r="82" spans="2:15" ht="17.850000000000001">
      <c r="B82" s="69" t="s">
        <v>270</v>
      </c>
      <c r="C82" s="132" t="s">
        <v>156</v>
      </c>
      <c r="D82" s="142" t="s">
        <v>46</v>
      </c>
      <c r="E82" s="36">
        <v>1</v>
      </c>
      <c r="F82" s="36">
        <v>3000</v>
      </c>
      <c r="G82" s="104">
        <f t="shared" si="24"/>
        <v>3000</v>
      </c>
      <c r="H82" s="199">
        <f t="shared" si="25"/>
        <v>1.6125690078749807E-3</v>
      </c>
      <c r="I82" s="200">
        <f t="shared" si="25"/>
        <v>1.6125690078749807E-3</v>
      </c>
      <c r="J82" s="101"/>
      <c r="K82" s="105"/>
      <c r="O82" s="29"/>
    </row>
    <row r="83" spans="2:15" ht="17.850000000000001">
      <c r="B83" s="69" t="s">
        <v>271</v>
      </c>
      <c r="C83" s="125" t="s">
        <v>204</v>
      </c>
      <c r="D83" s="142" t="s">
        <v>46</v>
      </c>
      <c r="E83" s="36">
        <v>1</v>
      </c>
      <c r="F83" s="36">
        <v>12000</v>
      </c>
      <c r="G83" s="104">
        <f t="shared" si="24"/>
        <v>12000</v>
      </c>
      <c r="H83" s="199">
        <f t="shared" si="25"/>
        <v>6.4502760314999229E-3</v>
      </c>
      <c r="I83" s="200">
        <f t="shared" si="25"/>
        <v>6.4502760314999229E-3</v>
      </c>
      <c r="J83" s="187"/>
      <c r="K83" s="105"/>
      <c r="O83" s="29"/>
    </row>
    <row r="84" spans="2:15" ht="18.45" thickBot="1">
      <c r="B84" s="69" t="s">
        <v>272</v>
      </c>
      <c r="C84" s="121" t="s">
        <v>47</v>
      </c>
      <c r="D84" s="69" t="s">
        <v>6</v>
      </c>
      <c r="E84" s="83">
        <v>3</v>
      </c>
      <c r="F84" s="36">
        <v>1500</v>
      </c>
      <c r="G84" s="104">
        <f t="shared" si="24"/>
        <v>4500</v>
      </c>
      <c r="H84" s="199">
        <f t="shared" si="25"/>
        <v>8.0628450393749036E-4</v>
      </c>
      <c r="I84" s="200">
        <f t="shared" si="25"/>
        <v>2.4188535118124712E-3</v>
      </c>
      <c r="J84" s="93"/>
      <c r="K84" s="105"/>
      <c r="O84" s="29"/>
    </row>
    <row r="85" spans="2:15" ht="18.45" thickBot="1">
      <c r="B85" s="75">
        <v>9</v>
      </c>
      <c r="C85" s="76" t="s">
        <v>58</v>
      </c>
      <c r="D85" s="77"/>
      <c r="E85" s="78"/>
      <c r="F85" s="79"/>
      <c r="G85" s="79"/>
      <c r="H85" s="205"/>
      <c r="I85" s="205"/>
      <c r="J85" s="211">
        <f>K85/K175</f>
        <v>1.5050644073499821E-2</v>
      </c>
      <c r="K85" s="157">
        <f>SUM(G86:G87)</f>
        <v>28000</v>
      </c>
      <c r="O85" s="29"/>
    </row>
    <row r="86" spans="2:15" ht="17.850000000000001">
      <c r="B86" s="64">
        <v>9.1</v>
      </c>
      <c r="C86" s="117" t="s">
        <v>205</v>
      </c>
      <c r="D86" s="68" t="s">
        <v>6</v>
      </c>
      <c r="E86" s="36">
        <v>2</v>
      </c>
      <c r="F86" s="36">
        <v>6500</v>
      </c>
      <c r="G86" s="104">
        <f t="shared" ref="G86:G87" si="26">E86*F86</f>
        <v>13000</v>
      </c>
      <c r="H86" s="199">
        <f>+F86/$K$175</f>
        <v>3.4938995170624584E-3</v>
      </c>
      <c r="I86" s="200">
        <f>+G86/$K$175</f>
        <v>6.9877990341249167E-3</v>
      </c>
      <c r="J86" s="99"/>
      <c r="K86" s="61"/>
      <c r="O86" s="29"/>
    </row>
    <row r="87" spans="2:15" ht="18.45" thickBot="1">
      <c r="B87" s="56">
        <v>9.1999999999999993</v>
      </c>
      <c r="C87" s="121" t="s">
        <v>206</v>
      </c>
      <c r="D87" s="69" t="s">
        <v>6</v>
      </c>
      <c r="E87" s="36">
        <v>1</v>
      </c>
      <c r="F87" s="36">
        <v>15000</v>
      </c>
      <c r="G87" s="104">
        <f t="shared" si="26"/>
        <v>15000</v>
      </c>
      <c r="H87" s="199">
        <f>+F87/$K$175</f>
        <v>8.0628450393749034E-3</v>
      </c>
      <c r="I87" s="200">
        <f>+G87/$K$175</f>
        <v>8.0628450393749034E-3</v>
      </c>
      <c r="J87" s="99"/>
      <c r="K87" s="61"/>
      <c r="O87" s="29"/>
    </row>
    <row r="88" spans="2:15" ht="18.45" thickBot="1">
      <c r="B88" s="75">
        <v>10</v>
      </c>
      <c r="C88" s="76" t="s">
        <v>9</v>
      </c>
      <c r="D88" s="77"/>
      <c r="E88" s="78"/>
      <c r="F88" s="79"/>
      <c r="G88" s="79"/>
      <c r="H88" s="205"/>
      <c r="I88" s="205"/>
      <c r="J88" s="211">
        <f>K88/K175</f>
        <v>6.4502760314999227E-2</v>
      </c>
      <c r="K88" s="157">
        <f>SUM(G89:G94)</f>
        <v>120000</v>
      </c>
      <c r="O88" s="29"/>
    </row>
    <row r="89" spans="2:15" ht="17.850000000000001">
      <c r="B89" s="64">
        <v>10.1</v>
      </c>
      <c r="C89" s="117" t="s">
        <v>207</v>
      </c>
      <c r="D89" s="68" t="s">
        <v>6</v>
      </c>
      <c r="E89" s="36">
        <v>6</v>
      </c>
      <c r="F89" s="36">
        <v>7500</v>
      </c>
      <c r="G89" s="104">
        <f t="shared" ref="G89:G94" si="27">E89*F89</f>
        <v>45000</v>
      </c>
      <c r="H89" s="199">
        <f t="shared" ref="H89:I94" si="28">+F89/$K$175</f>
        <v>4.0314225196874517E-3</v>
      </c>
      <c r="I89" s="200">
        <f t="shared" si="28"/>
        <v>2.4188535118124712E-2</v>
      </c>
      <c r="J89" s="99"/>
      <c r="K89" s="61"/>
      <c r="O89" s="29"/>
    </row>
    <row r="90" spans="2:15" ht="17.850000000000001">
      <c r="B90" s="56">
        <v>10.199999999999999</v>
      </c>
      <c r="C90" s="121" t="s">
        <v>208</v>
      </c>
      <c r="D90" s="69" t="s">
        <v>6</v>
      </c>
      <c r="E90" s="36">
        <v>4</v>
      </c>
      <c r="F90" s="36">
        <v>4000</v>
      </c>
      <c r="G90" s="104">
        <f t="shared" si="27"/>
        <v>16000</v>
      </c>
      <c r="H90" s="199">
        <f t="shared" si="28"/>
        <v>2.1500920104999743E-3</v>
      </c>
      <c r="I90" s="200">
        <f t="shared" si="28"/>
        <v>8.6003680419998972E-3</v>
      </c>
      <c r="J90" s="99"/>
      <c r="K90" s="61"/>
      <c r="O90" s="29"/>
    </row>
    <row r="91" spans="2:15" ht="17.850000000000001">
      <c r="B91" s="64">
        <v>10.3</v>
      </c>
      <c r="C91" s="188" t="s">
        <v>209</v>
      </c>
      <c r="D91" s="69" t="s">
        <v>6</v>
      </c>
      <c r="E91" s="36">
        <v>2</v>
      </c>
      <c r="F91" s="36">
        <v>7000</v>
      </c>
      <c r="G91" s="104">
        <f t="shared" si="27"/>
        <v>14000</v>
      </c>
      <c r="H91" s="199">
        <f t="shared" si="28"/>
        <v>3.7626610183749552E-3</v>
      </c>
      <c r="I91" s="200">
        <f t="shared" si="28"/>
        <v>7.5253220367499105E-3</v>
      </c>
      <c r="J91" s="99"/>
      <c r="K91" s="61"/>
      <c r="O91" s="29"/>
    </row>
    <row r="92" spans="2:15" ht="17.850000000000001">
      <c r="B92" s="56">
        <v>10.4</v>
      </c>
      <c r="C92" s="188" t="s">
        <v>210</v>
      </c>
      <c r="D92" s="69" t="s">
        <v>111</v>
      </c>
      <c r="E92" s="36">
        <v>4</v>
      </c>
      <c r="F92" s="36">
        <v>4500</v>
      </c>
      <c r="G92" s="104">
        <f t="shared" si="27"/>
        <v>18000</v>
      </c>
      <c r="H92" s="199">
        <f t="shared" si="28"/>
        <v>2.4188535118124712E-3</v>
      </c>
      <c r="I92" s="200">
        <f t="shared" si="28"/>
        <v>9.6754140472498848E-3</v>
      </c>
      <c r="J92" s="99"/>
      <c r="K92" s="61"/>
      <c r="O92" s="29"/>
    </row>
    <row r="93" spans="2:15" ht="17.850000000000001">
      <c r="B93" s="64">
        <v>10.5</v>
      </c>
      <c r="C93" s="121" t="s">
        <v>211</v>
      </c>
      <c r="D93" s="69" t="s">
        <v>6</v>
      </c>
      <c r="E93" s="36">
        <v>2</v>
      </c>
      <c r="F93" s="36">
        <v>8500</v>
      </c>
      <c r="G93" s="104">
        <f t="shared" si="27"/>
        <v>17000</v>
      </c>
      <c r="H93" s="199">
        <f t="shared" si="28"/>
        <v>4.5689455223124455E-3</v>
      </c>
      <c r="I93" s="200">
        <f t="shared" si="28"/>
        <v>9.137891044624891E-3</v>
      </c>
      <c r="J93" s="99"/>
      <c r="K93" s="61"/>
      <c r="O93" s="29"/>
    </row>
    <row r="94" spans="2:15" ht="18.45" thickBot="1">
      <c r="B94" s="56">
        <v>10.6</v>
      </c>
      <c r="C94" s="121" t="s">
        <v>212</v>
      </c>
      <c r="D94" s="69" t="s">
        <v>6</v>
      </c>
      <c r="E94" s="36">
        <v>2</v>
      </c>
      <c r="F94" s="36">
        <v>5000</v>
      </c>
      <c r="G94" s="104">
        <f t="shared" si="27"/>
        <v>10000</v>
      </c>
      <c r="H94" s="199">
        <f t="shared" si="28"/>
        <v>2.6876150131249681E-3</v>
      </c>
      <c r="I94" s="200">
        <f t="shared" si="28"/>
        <v>5.3752300262499362E-3</v>
      </c>
      <c r="J94" s="99"/>
      <c r="K94" s="61"/>
      <c r="O94" s="29"/>
    </row>
    <row r="95" spans="2:15" ht="18.45" thickBot="1">
      <c r="B95" s="75">
        <v>11</v>
      </c>
      <c r="C95" s="76" t="s">
        <v>38</v>
      </c>
      <c r="D95" s="77"/>
      <c r="E95" s="78"/>
      <c r="F95" s="79"/>
      <c r="G95" s="79"/>
      <c r="H95" s="205"/>
      <c r="I95" s="205"/>
      <c r="J95" s="211">
        <f>K95/K175</f>
        <v>1.2900552062999846E-2</v>
      </c>
      <c r="K95" s="157">
        <f>SUM(G96:G96)</f>
        <v>24000</v>
      </c>
      <c r="O95" s="30"/>
    </row>
    <row r="96" spans="2:15" ht="18.45" thickBot="1">
      <c r="B96" s="70">
        <v>11.1</v>
      </c>
      <c r="C96" s="134" t="s">
        <v>213</v>
      </c>
      <c r="D96" s="68" t="s">
        <v>6</v>
      </c>
      <c r="E96" s="36">
        <v>2</v>
      </c>
      <c r="F96" s="36">
        <v>12000</v>
      </c>
      <c r="G96" s="104">
        <f t="shared" ref="G96" si="29">E96*F96</f>
        <v>24000</v>
      </c>
      <c r="H96" s="199">
        <f>+F96/$K$175</f>
        <v>6.4502760314999229E-3</v>
      </c>
      <c r="I96" s="200">
        <f>+G96/$K$175</f>
        <v>1.2900552062999846E-2</v>
      </c>
      <c r="J96" s="99"/>
      <c r="K96" s="61"/>
      <c r="O96" s="30"/>
    </row>
    <row r="97" spans="2:11" ht="18.45" thickBot="1">
      <c r="B97" s="75">
        <v>12</v>
      </c>
      <c r="C97" s="76" t="s">
        <v>138</v>
      </c>
      <c r="D97" s="77"/>
      <c r="E97" s="78"/>
      <c r="F97" s="79"/>
      <c r="G97" s="79"/>
      <c r="H97" s="205"/>
      <c r="I97" s="205"/>
      <c r="J97" s="211">
        <f>K97/K175</f>
        <v>1.0750460052499872E-2</v>
      </c>
      <c r="K97" s="157">
        <f>SUM(G98:G99)</f>
        <v>20000</v>
      </c>
    </row>
    <row r="98" spans="2:11" ht="17.850000000000001">
      <c r="B98" s="58">
        <v>12.1</v>
      </c>
      <c r="C98" s="136" t="s">
        <v>214</v>
      </c>
      <c r="D98" s="58" t="s">
        <v>6</v>
      </c>
      <c r="E98" s="36">
        <v>2</v>
      </c>
      <c r="F98" s="36">
        <v>5000</v>
      </c>
      <c r="G98" s="104">
        <f>E98*F98</f>
        <v>10000</v>
      </c>
      <c r="H98" s="199">
        <f>+F98/$K$175</f>
        <v>2.6876150131249681E-3</v>
      </c>
      <c r="I98" s="200">
        <f>+G98/$K$175</f>
        <v>5.3752300262499362E-3</v>
      </c>
      <c r="J98" s="89"/>
      <c r="K98" s="59"/>
    </row>
    <row r="99" spans="2:11" ht="18.45" thickBot="1">
      <c r="B99" s="73">
        <v>12.2</v>
      </c>
      <c r="C99" s="135" t="s">
        <v>215</v>
      </c>
      <c r="D99" s="73" t="s">
        <v>6</v>
      </c>
      <c r="E99" s="36">
        <v>4</v>
      </c>
      <c r="F99" s="36">
        <v>2500</v>
      </c>
      <c r="G99" s="104">
        <f>E99*F99</f>
        <v>10000</v>
      </c>
      <c r="H99" s="199">
        <f>+F99/$K$175</f>
        <v>1.343807506562484E-3</v>
      </c>
      <c r="I99" s="200">
        <f>+G99/$K$175</f>
        <v>5.3752300262499362E-3</v>
      </c>
      <c r="J99" s="93"/>
      <c r="K99" s="105"/>
    </row>
    <row r="100" spans="2:11" ht="18.45" thickBot="1">
      <c r="B100" s="75">
        <v>13</v>
      </c>
      <c r="C100" s="76" t="s">
        <v>137</v>
      </c>
      <c r="D100" s="77"/>
      <c r="E100" s="78"/>
      <c r="F100" s="79"/>
      <c r="G100" s="79"/>
      <c r="H100" s="205"/>
      <c r="I100" s="205"/>
      <c r="J100" s="211">
        <f>K100/K175</f>
        <v>6.2352668304499256E-3</v>
      </c>
      <c r="K100" s="157">
        <f>SUM(G101:G101)</f>
        <v>11600</v>
      </c>
    </row>
    <row r="101" spans="2:11" ht="18.45" thickBot="1">
      <c r="B101" s="64">
        <v>13.1</v>
      </c>
      <c r="C101" s="117" t="s">
        <v>216</v>
      </c>
      <c r="D101" s="64" t="s">
        <v>6</v>
      </c>
      <c r="E101" s="36">
        <v>2</v>
      </c>
      <c r="F101" s="36">
        <v>5800</v>
      </c>
      <c r="G101" s="104">
        <f>E101*F101</f>
        <v>11600</v>
      </c>
      <c r="H101" s="199">
        <f>+F101/$K$175</f>
        <v>3.1176334152249628E-3</v>
      </c>
      <c r="I101" s="200">
        <f>+G101/$K$175</f>
        <v>6.2352668304499256E-3</v>
      </c>
      <c r="J101" s="99"/>
      <c r="K101" s="61"/>
    </row>
    <row r="102" spans="2:11" ht="18.45" thickBot="1">
      <c r="B102" s="75">
        <v>14</v>
      </c>
      <c r="C102" s="76" t="s">
        <v>0</v>
      </c>
      <c r="D102" s="77"/>
      <c r="E102" s="78"/>
      <c r="F102" s="79"/>
      <c r="G102" s="79"/>
      <c r="H102" s="205"/>
      <c r="I102" s="205"/>
      <c r="J102" s="211">
        <f>K102/K175</f>
        <v>8.2321647852017774E-2</v>
      </c>
      <c r="K102" s="157">
        <f>G103+G111+G113</f>
        <v>153150</v>
      </c>
    </row>
    <row r="103" spans="2:11" ht="17.850000000000001">
      <c r="B103" s="176">
        <v>14.1</v>
      </c>
      <c r="C103" s="126" t="s">
        <v>146</v>
      </c>
      <c r="D103" s="143"/>
      <c r="E103" s="81"/>
      <c r="F103" s="82"/>
      <c r="G103" s="156">
        <f>G104+G107</f>
        <v>133650</v>
      </c>
      <c r="H103" s="206"/>
      <c r="I103" s="206"/>
      <c r="J103" s="170"/>
      <c r="K103" s="171"/>
    </row>
    <row r="104" spans="2:11" ht="17.850000000000001">
      <c r="B104" s="55"/>
      <c r="C104" s="114" t="s">
        <v>140</v>
      </c>
      <c r="D104" s="164"/>
      <c r="E104" s="84"/>
      <c r="F104" s="85"/>
      <c r="G104" s="165">
        <f>SUM(G105:G106)</f>
        <v>84150</v>
      </c>
      <c r="H104" s="204"/>
      <c r="I104" s="204"/>
      <c r="J104" s="90"/>
      <c r="K104" s="107"/>
    </row>
    <row r="105" spans="2:11" ht="17.850000000000001">
      <c r="B105" s="64" t="s">
        <v>273</v>
      </c>
      <c r="C105" s="121" t="s">
        <v>218</v>
      </c>
      <c r="D105" s="69" t="s">
        <v>2</v>
      </c>
      <c r="E105" s="36">
        <v>150</v>
      </c>
      <c r="F105" s="36">
        <v>420</v>
      </c>
      <c r="G105" s="104">
        <f t="shared" ref="G105:G106" si="30">E105*F105</f>
        <v>63000</v>
      </c>
      <c r="H105" s="199">
        <f>+F105/$K$175</f>
        <v>2.2575966110249731E-4</v>
      </c>
      <c r="I105" s="200">
        <f>+G105/$K$175</f>
        <v>3.3863949165374593E-2</v>
      </c>
      <c r="J105" s="99"/>
      <c r="K105" s="61"/>
    </row>
    <row r="106" spans="2:11" ht="17.850000000000001">
      <c r="B106" s="64" t="s">
        <v>274</v>
      </c>
      <c r="C106" s="121" t="s">
        <v>219</v>
      </c>
      <c r="D106" s="69" t="s">
        <v>2</v>
      </c>
      <c r="E106" s="36">
        <v>47</v>
      </c>
      <c r="F106" s="36">
        <v>450</v>
      </c>
      <c r="G106" s="104">
        <f t="shared" si="30"/>
        <v>21150</v>
      </c>
      <c r="H106" s="199">
        <f>+F106/$K$175</f>
        <v>2.4188535118124712E-4</v>
      </c>
      <c r="I106" s="200">
        <f>+G106/$K$175</f>
        <v>1.1368611505518614E-2</v>
      </c>
      <c r="J106" s="99"/>
      <c r="K106" s="61"/>
    </row>
    <row r="107" spans="2:11" ht="17.850000000000001">
      <c r="B107" s="55"/>
      <c r="C107" s="114" t="s">
        <v>141</v>
      </c>
      <c r="D107" s="164"/>
      <c r="E107" s="84"/>
      <c r="F107" s="85"/>
      <c r="G107" s="165">
        <f>SUM(G108:G110)</f>
        <v>49500</v>
      </c>
      <c r="H107" s="204"/>
      <c r="I107" s="204"/>
      <c r="J107" s="90"/>
      <c r="K107" s="107"/>
    </row>
    <row r="108" spans="2:11" ht="17.850000000000001">
      <c r="B108" s="64" t="s">
        <v>275</v>
      </c>
      <c r="C108" s="121" t="s">
        <v>40</v>
      </c>
      <c r="D108" s="69" t="s">
        <v>2</v>
      </c>
      <c r="E108" s="36">
        <v>55</v>
      </c>
      <c r="F108" s="36">
        <v>300</v>
      </c>
      <c r="G108" s="104">
        <f t="shared" ref="G108:G110" si="31">E108*F108</f>
        <v>16500</v>
      </c>
      <c r="H108" s="199">
        <f t="shared" ref="H108:I110" si="32">+F108/$K$175</f>
        <v>1.6125690078749806E-4</v>
      </c>
      <c r="I108" s="200">
        <f t="shared" si="32"/>
        <v>8.869129543312395E-3</v>
      </c>
      <c r="J108" s="99"/>
      <c r="K108" s="61"/>
    </row>
    <row r="109" spans="2:11" ht="17.850000000000001">
      <c r="B109" s="64" t="s">
        <v>276</v>
      </c>
      <c r="C109" s="121" t="s">
        <v>139</v>
      </c>
      <c r="D109" s="69" t="s">
        <v>2</v>
      </c>
      <c r="E109" s="36">
        <v>55</v>
      </c>
      <c r="F109" s="36">
        <v>250</v>
      </c>
      <c r="G109" s="104">
        <f t="shared" si="31"/>
        <v>13750</v>
      </c>
      <c r="H109" s="199">
        <f t="shared" si="32"/>
        <v>1.3438075065624839E-4</v>
      </c>
      <c r="I109" s="200">
        <f t="shared" si="32"/>
        <v>7.3909412860936616E-3</v>
      </c>
      <c r="J109" s="99"/>
      <c r="K109" s="61"/>
    </row>
    <row r="110" spans="2:11" ht="17.850000000000001">
      <c r="B110" s="64" t="s">
        <v>277</v>
      </c>
      <c r="C110" s="121" t="s">
        <v>217</v>
      </c>
      <c r="D110" s="69" t="s">
        <v>2</v>
      </c>
      <c r="E110" s="36">
        <v>55</v>
      </c>
      <c r="F110" s="36">
        <v>350</v>
      </c>
      <c r="G110" s="104">
        <f t="shared" si="31"/>
        <v>19250</v>
      </c>
      <c r="H110" s="199">
        <f t="shared" si="32"/>
        <v>1.8813305091874776E-4</v>
      </c>
      <c r="I110" s="200">
        <f t="shared" si="32"/>
        <v>1.0347317800531126E-2</v>
      </c>
      <c r="J110" s="99"/>
      <c r="K110" s="61"/>
    </row>
    <row r="111" spans="2:11" ht="17.850000000000001">
      <c r="B111" s="176">
        <v>14.2</v>
      </c>
      <c r="C111" s="186" t="s">
        <v>142</v>
      </c>
      <c r="D111" s="143"/>
      <c r="E111" s="81"/>
      <c r="F111" s="82"/>
      <c r="G111" s="156">
        <f>SUM(G112:G112)</f>
        <v>15000</v>
      </c>
      <c r="H111" s="206"/>
      <c r="I111" s="206"/>
      <c r="J111" s="170"/>
      <c r="K111" s="171"/>
    </row>
    <row r="112" spans="2:11" ht="17.850000000000001">
      <c r="B112" s="64" t="s">
        <v>278</v>
      </c>
      <c r="C112" s="119" t="s">
        <v>220</v>
      </c>
      <c r="D112" s="69" t="s">
        <v>33</v>
      </c>
      <c r="E112" s="36">
        <v>1</v>
      </c>
      <c r="F112" s="36">
        <v>15000</v>
      </c>
      <c r="G112" s="104">
        <f>E112*F112</f>
        <v>15000</v>
      </c>
      <c r="H112" s="199">
        <f>+F112/$K$175</f>
        <v>8.0628450393749034E-3</v>
      </c>
      <c r="I112" s="200">
        <f>+G112/$K$175</f>
        <v>8.0628450393749034E-3</v>
      </c>
      <c r="J112" s="101"/>
      <c r="K112" s="105"/>
    </row>
    <row r="113" spans="2:11" ht="17.850000000000001">
      <c r="B113" s="176">
        <v>14.3</v>
      </c>
      <c r="C113" s="186" t="s">
        <v>294</v>
      </c>
      <c r="D113" s="143"/>
      <c r="E113" s="81"/>
      <c r="F113" s="82"/>
      <c r="G113" s="156">
        <f>SUM(G114)</f>
        <v>4500</v>
      </c>
      <c r="H113" s="206"/>
      <c r="I113" s="206"/>
      <c r="J113" s="170"/>
      <c r="K113" s="171"/>
    </row>
    <row r="114" spans="2:11" ht="18.45" thickBot="1">
      <c r="B114" s="64" t="s">
        <v>279</v>
      </c>
      <c r="C114" s="119" t="s">
        <v>295</v>
      </c>
      <c r="D114" s="69" t="s">
        <v>33</v>
      </c>
      <c r="E114" s="36">
        <v>1</v>
      </c>
      <c r="F114" s="36">
        <v>4500</v>
      </c>
      <c r="G114" s="104">
        <f>E114*F114</f>
        <v>4500</v>
      </c>
      <c r="H114" s="199">
        <f>+F114/$K$175</f>
        <v>2.4188535118124712E-3</v>
      </c>
      <c r="I114" s="200">
        <f>+G114/$K$175</f>
        <v>2.4188535118124712E-3</v>
      </c>
      <c r="J114" s="97"/>
      <c r="K114" s="111"/>
    </row>
    <row r="115" spans="2:11" ht="18.45" thickBot="1">
      <c r="B115" s="75">
        <v>15</v>
      </c>
      <c r="C115" s="76" t="s">
        <v>34</v>
      </c>
      <c r="D115" s="77"/>
      <c r="E115" s="78"/>
      <c r="F115" s="79"/>
      <c r="G115" s="79"/>
      <c r="H115" s="205"/>
      <c r="I115" s="205"/>
      <c r="J115" s="211">
        <f>K115/K175</f>
        <v>0.17189985623947296</v>
      </c>
      <c r="K115" s="157">
        <f>G116+G123+G126</f>
        <v>319800</v>
      </c>
    </row>
    <row r="116" spans="2:11" ht="17.850000000000001">
      <c r="B116" s="176">
        <v>15.1</v>
      </c>
      <c r="C116" s="186" t="s">
        <v>147</v>
      </c>
      <c r="D116" s="143"/>
      <c r="E116" s="81"/>
      <c r="F116" s="82"/>
      <c r="G116" s="156">
        <f>SUM(G117:G122)</f>
        <v>99900</v>
      </c>
      <c r="H116" s="206"/>
      <c r="I116" s="206"/>
      <c r="J116" s="170"/>
      <c r="K116" s="171"/>
    </row>
    <row r="117" spans="2:11" ht="17.850000000000001">
      <c r="B117" s="71" t="s">
        <v>280</v>
      </c>
      <c r="C117" s="137" t="s">
        <v>149</v>
      </c>
      <c r="D117" s="71" t="s">
        <v>6</v>
      </c>
      <c r="E117" s="36">
        <v>3</v>
      </c>
      <c r="F117" s="36">
        <v>7800</v>
      </c>
      <c r="G117" s="104">
        <f t="shared" ref="G117:G122" si="33">E117*F117</f>
        <v>23400</v>
      </c>
      <c r="H117" s="199">
        <f t="shared" ref="H117:I122" si="34">+F117/$K$175</f>
        <v>4.1926794204749504E-3</v>
      </c>
      <c r="I117" s="200">
        <f t="shared" si="34"/>
        <v>1.257803826142485E-2</v>
      </c>
      <c r="J117" s="99"/>
      <c r="K117" s="61"/>
    </row>
    <row r="118" spans="2:11" ht="17.850000000000001">
      <c r="B118" s="71" t="s">
        <v>281</v>
      </c>
      <c r="C118" s="137" t="s">
        <v>221</v>
      </c>
      <c r="D118" s="71" t="s">
        <v>6</v>
      </c>
      <c r="E118" s="36">
        <v>2</v>
      </c>
      <c r="F118" s="36">
        <v>1500</v>
      </c>
      <c r="G118" s="104">
        <f t="shared" si="33"/>
        <v>3000</v>
      </c>
      <c r="H118" s="199">
        <f t="shared" si="34"/>
        <v>8.0628450393749036E-4</v>
      </c>
      <c r="I118" s="200">
        <f t="shared" si="34"/>
        <v>1.6125690078749807E-3</v>
      </c>
      <c r="J118" s="99"/>
      <c r="K118" s="61"/>
    </row>
    <row r="119" spans="2:11" ht="17.850000000000001">
      <c r="B119" s="71" t="s">
        <v>282</v>
      </c>
      <c r="C119" s="137" t="s">
        <v>83</v>
      </c>
      <c r="D119" s="71" t="s">
        <v>6</v>
      </c>
      <c r="E119" s="36">
        <v>6</v>
      </c>
      <c r="F119" s="36">
        <v>3500</v>
      </c>
      <c r="G119" s="104">
        <f t="shared" si="33"/>
        <v>21000</v>
      </c>
      <c r="H119" s="199">
        <f t="shared" si="34"/>
        <v>1.8813305091874776E-3</v>
      </c>
      <c r="I119" s="200">
        <f t="shared" si="34"/>
        <v>1.1287983055124864E-2</v>
      </c>
      <c r="J119" s="99"/>
      <c r="K119" s="61"/>
    </row>
    <row r="120" spans="2:11" ht="17.850000000000001">
      <c r="B120" s="71" t="s">
        <v>283</v>
      </c>
      <c r="C120" s="137" t="s">
        <v>85</v>
      </c>
      <c r="D120" s="71" t="s">
        <v>111</v>
      </c>
      <c r="E120" s="36">
        <v>12</v>
      </c>
      <c r="F120" s="36">
        <v>1000</v>
      </c>
      <c r="G120" s="104">
        <f t="shared" si="33"/>
        <v>12000</v>
      </c>
      <c r="H120" s="199">
        <f t="shared" si="34"/>
        <v>5.3752300262499358E-4</v>
      </c>
      <c r="I120" s="200">
        <f t="shared" si="34"/>
        <v>6.4502760314999229E-3</v>
      </c>
      <c r="J120" s="99"/>
      <c r="K120" s="61"/>
    </row>
    <row r="121" spans="2:11" ht="17.850000000000001">
      <c r="B121" s="71" t="s">
        <v>284</v>
      </c>
      <c r="C121" s="137" t="s">
        <v>84</v>
      </c>
      <c r="D121" s="71" t="s">
        <v>111</v>
      </c>
      <c r="E121" s="36">
        <v>30</v>
      </c>
      <c r="F121" s="36">
        <v>1200</v>
      </c>
      <c r="G121" s="104">
        <f t="shared" si="33"/>
        <v>36000</v>
      </c>
      <c r="H121" s="199">
        <f t="shared" si="34"/>
        <v>6.4502760314999225E-4</v>
      </c>
      <c r="I121" s="200">
        <f t="shared" si="34"/>
        <v>1.935082809449977E-2</v>
      </c>
      <c r="J121" s="99"/>
      <c r="K121" s="61"/>
    </row>
    <row r="122" spans="2:11" ht="17.850000000000001">
      <c r="B122" s="71" t="s">
        <v>285</v>
      </c>
      <c r="C122" s="138" t="s">
        <v>150</v>
      </c>
      <c r="D122" s="69" t="s">
        <v>33</v>
      </c>
      <c r="E122" s="36">
        <v>1</v>
      </c>
      <c r="F122" s="36">
        <v>4500</v>
      </c>
      <c r="G122" s="104">
        <f t="shared" si="33"/>
        <v>4500</v>
      </c>
      <c r="H122" s="199">
        <f t="shared" si="34"/>
        <v>2.4188535118124712E-3</v>
      </c>
      <c r="I122" s="200">
        <f t="shared" si="34"/>
        <v>2.4188535118124712E-3</v>
      </c>
      <c r="J122" s="99"/>
      <c r="K122" s="61"/>
    </row>
    <row r="123" spans="2:11" ht="17.850000000000001">
      <c r="B123" s="176">
        <v>15.2</v>
      </c>
      <c r="C123" s="186" t="s">
        <v>148</v>
      </c>
      <c r="D123" s="143"/>
      <c r="E123" s="81"/>
      <c r="F123" s="82"/>
      <c r="G123" s="156">
        <f>SUM(G124:G125)</f>
        <v>23500</v>
      </c>
      <c r="H123" s="206"/>
      <c r="I123" s="206"/>
      <c r="J123" s="170"/>
      <c r="K123" s="171"/>
    </row>
    <row r="124" spans="2:11" ht="17.850000000000001">
      <c r="B124" s="72" t="s">
        <v>286</v>
      </c>
      <c r="C124" s="137" t="s">
        <v>44</v>
      </c>
      <c r="D124" s="71" t="s">
        <v>33</v>
      </c>
      <c r="E124" s="36">
        <v>1</v>
      </c>
      <c r="F124" s="36">
        <v>20000</v>
      </c>
      <c r="G124" s="104">
        <f>E124*F124</f>
        <v>20000</v>
      </c>
      <c r="H124" s="199">
        <f>+F124/$K$175</f>
        <v>1.0750460052499872E-2</v>
      </c>
      <c r="I124" s="200">
        <f>+G124/$K$175</f>
        <v>1.0750460052499872E-2</v>
      </c>
      <c r="J124" s="99"/>
      <c r="K124" s="61"/>
    </row>
    <row r="125" spans="2:11" ht="17.850000000000001">
      <c r="B125" s="72" t="s">
        <v>287</v>
      </c>
      <c r="C125" s="137" t="s">
        <v>222</v>
      </c>
      <c r="D125" s="71" t="s">
        <v>6</v>
      </c>
      <c r="E125" s="36">
        <v>1</v>
      </c>
      <c r="F125" s="36">
        <v>3500</v>
      </c>
      <c r="G125" s="104">
        <f>E125*F125</f>
        <v>3500</v>
      </c>
      <c r="H125" s="199">
        <f>+F125/$K$175</f>
        <v>1.8813305091874776E-3</v>
      </c>
      <c r="I125" s="200">
        <f>+G125/$K$175</f>
        <v>1.8813305091874776E-3</v>
      </c>
      <c r="J125" s="99"/>
      <c r="K125" s="61"/>
    </row>
    <row r="126" spans="2:11" ht="17.850000000000001">
      <c r="B126" s="176">
        <v>15.3</v>
      </c>
      <c r="C126" s="186" t="s">
        <v>151</v>
      </c>
      <c r="D126" s="143"/>
      <c r="E126" s="81"/>
      <c r="F126" s="82"/>
      <c r="G126" s="156">
        <f>SUM(G127:G137)</f>
        <v>196400</v>
      </c>
      <c r="H126" s="206"/>
      <c r="I126" s="206"/>
      <c r="J126" s="170"/>
      <c r="K126" s="171"/>
    </row>
    <row r="127" spans="2:11" ht="17.850000000000001">
      <c r="B127" s="73" t="s">
        <v>280</v>
      </c>
      <c r="C127" s="138" t="s">
        <v>67</v>
      </c>
      <c r="D127" s="73" t="s">
        <v>6</v>
      </c>
      <c r="E127" s="36">
        <v>6</v>
      </c>
      <c r="F127" s="36">
        <v>8000</v>
      </c>
      <c r="G127" s="104">
        <f t="shared" ref="G127:G137" si="35">E127*F127</f>
        <v>48000</v>
      </c>
      <c r="H127" s="199">
        <f t="shared" ref="H127:H137" si="36">+F127/$K$175</f>
        <v>4.3001840209999486E-3</v>
      </c>
      <c r="I127" s="200">
        <f t="shared" ref="I127:I137" si="37">+G127/$K$175</f>
        <v>2.5801104125999692E-2</v>
      </c>
      <c r="J127" s="99"/>
      <c r="K127" s="61"/>
    </row>
    <row r="128" spans="2:11" ht="17.850000000000001">
      <c r="B128" s="73" t="s">
        <v>281</v>
      </c>
      <c r="C128" s="138" t="s">
        <v>223</v>
      </c>
      <c r="D128" s="73" t="s">
        <v>6</v>
      </c>
      <c r="E128" s="36">
        <v>4</v>
      </c>
      <c r="F128" s="36">
        <v>5000</v>
      </c>
      <c r="G128" s="104">
        <f t="shared" si="35"/>
        <v>20000</v>
      </c>
      <c r="H128" s="199">
        <f t="shared" si="36"/>
        <v>2.6876150131249681E-3</v>
      </c>
      <c r="I128" s="200">
        <f t="shared" si="37"/>
        <v>1.0750460052499872E-2</v>
      </c>
      <c r="J128" s="99"/>
      <c r="K128" s="61"/>
    </row>
    <row r="129" spans="2:11" ht="17.850000000000001">
      <c r="B129" s="73" t="s">
        <v>282</v>
      </c>
      <c r="C129" s="138" t="s">
        <v>152</v>
      </c>
      <c r="D129" s="73" t="s">
        <v>6</v>
      </c>
      <c r="E129" s="36">
        <v>10</v>
      </c>
      <c r="F129" s="36">
        <v>4000</v>
      </c>
      <c r="G129" s="104">
        <f t="shared" si="35"/>
        <v>40000</v>
      </c>
      <c r="H129" s="199">
        <f t="shared" si="36"/>
        <v>2.1500920104999743E-3</v>
      </c>
      <c r="I129" s="200">
        <f t="shared" si="37"/>
        <v>2.1500920104999745E-2</v>
      </c>
      <c r="J129" s="99"/>
      <c r="K129" s="61"/>
    </row>
    <row r="130" spans="2:11" ht="17.850000000000001">
      <c r="B130" s="73" t="s">
        <v>283</v>
      </c>
      <c r="C130" s="138" t="s">
        <v>225</v>
      </c>
      <c r="D130" s="73" t="s">
        <v>6</v>
      </c>
      <c r="E130" s="36">
        <v>4</v>
      </c>
      <c r="F130" s="36">
        <v>2500</v>
      </c>
      <c r="G130" s="104">
        <f t="shared" si="35"/>
        <v>10000</v>
      </c>
      <c r="H130" s="199">
        <f t="shared" si="36"/>
        <v>1.343807506562484E-3</v>
      </c>
      <c r="I130" s="200">
        <f t="shared" si="37"/>
        <v>5.3752300262499362E-3</v>
      </c>
      <c r="J130" s="99"/>
      <c r="K130" s="61"/>
    </row>
    <row r="131" spans="2:11" ht="17.850000000000001">
      <c r="B131" s="73" t="s">
        <v>284</v>
      </c>
      <c r="C131" s="138" t="s">
        <v>224</v>
      </c>
      <c r="D131" s="73" t="s">
        <v>6</v>
      </c>
      <c r="E131" s="36">
        <v>4</v>
      </c>
      <c r="F131" s="36">
        <v>4800</v>
      </c>
      <c r="G131" s="104">
        <f t="shared" si="35"/>
        <v>19200</v>
      </c>
      <c r="H131" s="199">
        <f t="shared" si="36"/>
        <v>2.580110412599969E-3</v>
      </c>
      <c r="I131" s="200">
        <f t="shared" si="37"/>
        <v>1.0320441650399876E-2</v>
      </c>
      <c r="J131" s="99"/>
      <c r="K131" s="61"/>
    </row>
    <row r="132" spans="2:11" ht="17.850000000000001">
      <c r="B132" s="73" t="s">
        <v>285</v>
      </c>
      <c r="C132" s="138" t="s">
        <v>226</v>
      </c>
      <c r="D132" s="73" t="s">
        <v>6</v>
      </c>
      <c r="E132" s="36">
        <v>8</v>
      </c>
      <c r="F132" s="36">
        <v>4500</v>
      </c>
      <c r="G132" s="104">
        <f t="shared" si="35"/>
        <v>36000</v>
      </c>
      <c r="H132" s="199">
        <f t="shared" si="36"/>
        <v>2.4188535118124712E-3</v>
      </c>
      <c r="I132" s="200">
        <f t="shared" si="37"/>
        <v>1.935082809449977E-2</v>
      </c>
      <c r="J132" s="99"/>
      <c r="K132" s="61"/>
    </row>
    <row r="133" spans="2:11" ht="17.850000000000001">
      <c r="B133" s="73" t="s">
        <v>288</v>
      </c>
      <c r="C133" s="138" t="s">
        <v>66</v>
      </c>
      <c r="D133" s="73" t="s">
        <v>6</v>
      </c>
      <c r="E133" s="36">
        <v>4</v>
      </c>
      <c r="F133" s="36">
        <v>1500</v>
      </c>
      <c r="G133" s="104">
        <f t="shared" si="35"/>
        <v>6000</v>
      </c>
      <c r="H133" s="199">
        <f t="shared" si="36"/>
        <v>8.0628450393749036E-4</v>
      </c>
      <c r="I133" s="200">
        <f t="shared" si="37"/>
        <v>3.2251380157499615E-3</v>
      </c>
      <c r="J133" s="99"/>
      <c r="K133" s="61"/>
    </row>
    <row r="134" spans="2:11" ht="17.850000000000001">
      <c r="B134" s="73" t="s">
        <v>289</v>
      </c>
      <c r="C134" s="138" t="s">
        <v>64</v>
      </c>
      <c r="D134" s="73" t="s">
        <v>6</v>
      </c>
      <c r="E134" s="36">
        <v>4</v>
      </c>
      <c r="F134" s="36">
        <v>1000</v>
      </c>
      <c r="G134" s="104">
        <f t="shared" si="35"/>
        <v>4000</v>
      </c>
      <c r="H134" s="199">
        <f t="shared" si="36"/>
        <v>5.3752300262499358E-4</v>
      </c>
      <c r="I134" s="200">
        <f t="shared" si="37"/>
        <v>2.1500920104999743E-3</v>
      </c>
      <c r="J134" s="99"/>
      <c r="K134" s="61"/>
    </row>
    <row r="135" spans="2:11" ht="17.850000000000001">
      <c r="B135" s="73" t="s">
        <v>290</v>
      </c>
      <c r="C135" s="138" t="s">
        <v>65</v>
      </c>
      <c r="D135" s="73" t="s">
        <v>6</v>
      </c>
      <c r="E135" s="36">
        <v>10</v>
      </c>
      <c r="F135" s="36">
        <v>800</v>
      </c>
      <c r="G135" s="104">
        <f t="shared" si="35"/>
        <v>8000</v>
      </c>
      <c r="H135" s="199">
        <f t="shared" si="36"/>
        <v>4.3001840209999485E-4</v>
      </c>
      <c r="I135" s="200">
        <f t="shared" si="37"/>
        <v>4.3001840209999486E-3</v>
      </c>
      <c r="J135" s="99"/>
      <c r="K135" s="61"/>
    </row>
    <row r="136" spans="2:11" ht="17.850000000000001">
      <c r="B136" s="73" t="s">
        <v>291</v>
      </c>
      <c r="C136" s="138" t="s">
        <v>153</v>
      </c>
      <c r="D136" s="73" t="s">
        <v>6</v>
      </c>
      <c r="E136" s="36">
        <v>4</v>
      </c>
      <c r="F136" s="36">
        <v>650</v>
      </c>
      <c r="G136" s="104">
        <f t="shared" si="35"/>
        <v>2600</v>
      </c>
      <c r="H136" s="199">
        <f t="shared" si="36"/>
        <v>3.4938995170624585E-4</v>
      </c>
      <c r="I136" s="200">
        <f t="shared" si="37"/>
        <v>1.3975598068249834E-3</v>
      </c>
      <c r="J136" s="99"/>
      <c r="K136" s="61"/>
    </row>
    <row r="137" spans="2:11" ht="18.45" thickBot="1">
      <c r="B137" s="73" t="s">
        <v>292</v>
      </c>
      <c r="C137" s="138" t="s">
        <v>154</v>
      </c>
      <c r="D137" s="73" t="s">
        <v>6</v>
      </c>
      <c r="E137" s="36">
        <v>4</v>
      </c>
      <c r="F137" s="36">
        <v>650</v>
      </c>
      <c r="G137" s="104">
        <f t="shared" si="35"/>
        <v>2600</v>
      </c>
      <c r="H137" s="199">
        <f t="shared" si="36"/>
        <v>3.4938995170624585E-4</v>
      </c>
      <c r="I137" s="200">
        <f t="shared" si="37"/>
        <v>1.3975598068249834E-3</v>
      </c>
      <c r="J137" s="99"/>
      <c r="K137" s="61"/>
    </row>
    <row r="138" spans="2:11" ht="18.45" thickBot="1">
      <c r="B138" s="75">
        <v>16</v>
      </c>
      <c r="C138" s="76" t="s">
        <v>35</v>
      </c>
      <c r="D138" s="77"/>
      <c r="E138" s="78"/>
      <c r="F138" s="79"/>
      <c r="G138" s="79"/>
      <c r="H138" s="205"/>
      <c r="I138" s="205"/>
      <c r="J138" s="211">
        <f>K138/K175</f>
        <v>0.12879051142894846</v>
      </c>
      <c r="K138" s="157">
        <f>SUM(G139:G155)</f>
        <v>239600</v>
      </c>
    </row>
    <row r="139" spans="2:11" ht="17.850000000000001">
      <c r="B139" s="64">
        <v>16.100000000000001</v>
      </c>
      <c r="C139" s="120" t="s">
        <v>86</v>
      </c>
      <c r="D139" s="58" t="s">
        <v>6</v>
      </c>
      <c r="E139" s="36">
        <v>1</v>
      </c>
      <c r="F139" s="36">
        <v>25000</v>
      </c>
      <c r="G139" s="104">
        <f t="shared" ref="G139:G155" si="38">E139*F139</f>
        <v>25000</v>
      </c>
      <c r="H139" s="199">
        <f t="shared" ref="H139:H149" si="39">+F139/$K$175</f>
        <v>1.343807506562484E-2</v>
      </c>
      <c r="I139" s="200">
        <f t="shared" ref="I139:I149" si="40">+G139/$K$175</f>
        <v>1.343807506562484E-2</v>
      </c>
      <c r="J139" s="99"/>
      <c r="K139" s="61"/>
    </row>
    <row r="140" spans="2:11" ht="17.850000000000001">
      <c r="B140" s="64">
        <v>16.2</v>
      </c>
      <c r="C140" s="115" t="s">
        <v>36</v>
      </c>
      <c r="D140" s="149" t="s">
        <v>33</v>
      </c>
      <c r="E140" s="36">
        <v>1</v>
      </c>
      <c r="F140" s="36">
        <v>12000</v>
      </c>
      <c r="G140" s="104">
        <f t="shared" si="38"/>
        <v>12000</v>
      </c>
      <c r="H140" s="199">
        <f t="shared" si="39"/>
        <v>6.4502760314999229E-3</v>
      </c>
      <c r="I140" s="200">
        <f t="shared" si="40"/>
        <v>6.4502760314999229E-3</v>
      </c>
      <c r="J140" s="99"/>
      <c r="K140" s="61"/>
    </row>
    <row r="141" spans="2:11" ht="17.850000000000001">
      <c r="B141" s="64">
        <v>16.3</v>
      </c>
      <c r="C141" s="116" t="s">
        <v>37</v>
      </c>
      <c r="D141" s="150" t="s">
        <v>33</v>
      </c>
      <c r="E141" s="36">
        <v>1</v>
      </c>
      <c r="F141" s="36">
        <v>5000</v>
      </c>
      <c r="G141" s="104">
        <f t="shared" si="38"/>
        <v>5000</v>
      </c>
      <c r="H141" s="199">
        <f t="shared" si="39"/>
        <v>2.6876150131249681E-3</v>
      </c>
      <c r="I141" s="200">
        <f t="shared" si="40"/>
        <v>2.6876150131249681E-3</v>
      </c>
      <c r="J141" s="99"/>
      <c r="K141" s="61"/>
    </row>
    <row r="142" spans="2:11" ht="17.850000000000001">
      <c r="B142" s="64">
        <v>16.399999999999999</v>
      </c>
      <c r="C142" s="115" t="s">
        <v>159</v>
      </c>
      <c r="D142" s="56" t="s">
        <v>6</v>
      </c>
      <c r="E142" s="36">
        <v>2</v>
      </c>
      <c r="F142" s="36">
        <v>3500</v>
      </c>
      <c r="G142" s="104">
        <f t="shared" si="38"/>
        <v>7000</v>
      </c>
      <c r="H142" s="199">
        <f t="shared" si="39"/>
        <v>1.8813305091874776E-3</v>
      </c>
      <c r="I142" s="200">
        <f t="shared" si="40"/>
        <v>3.7626610183749552E-3</v>
      </c>
      <c r="J142" s="99"/>
      <c r="K142" s="61"/>
    </row>
    <row r="143" spans="2:11" ht="17.850000000000001">
      <c r="B143" s="64">
        <v>16.5</v>
      </c>
      <c r="C143" s="115" t="s">
        <v>160</v>
      </c>
      <c r="D143" s="56" t="s">
        <v>6</v>
      </c>
      <c r="E143" s="36">
        <v>2</v>
      </c>
      <c r="F143" s="36">
        <v>4500</v>
      </c>
      <c r="G143" s="104">
        <f t="shared" si="38"/>
        <v>9000</v>
      </c>
      <c r="H143" s="199">
        <f t="shared" si="39"/>
        <v>2.4188535118124712E-3</v>
      </c>
      <c r="I143" s="200">
        <f t="shared" si="40"/>
        <v>4.8377070236249424E-3</v>
      </c>
      <c r="J143" s="99"/>
      <c r="K143" s="61"/>
    </row>
    <row r="144" spans="2:11" ht="17.850000000000001">
      <c r="B144" s="64">
        <v>16.600000000000001</v>
      </c>
      <c r="C144" s="119" t="s">
        <v>227</v>
      </c>
      <c r="D144" s="56" t="s">
        <v>111</v>
      </c>
      <c r="E144" s="36">
        <f>16*3</f>
        <v>48</v>
      </c>
      <c r="F144" s="36">
        <v>1200</v>
      </c>
      <c r="G144" s="104">
        <f t="shared" si="38"/>
        <v>57600</v>
      </c>
      <c r="H144" s="199">
        <f t="shared" si="39"/>
        <v>6.4502760314999225E-4</v>
      </c>
      <c r="I144" s="200">
        <f t="shared" si="40"/>
        <v>3.0961324951199631E-2</v>
      </c>
      <c r="J144" s="99"/>
      <c r="K144" s="61"/>
    </row>
    <row r="145" spans="2:11" ht="17.850000000000001">
      <c r="B145" s="64">
        <v>16.7</v>
      </c>
      <c r="C145" s="119" t="s">
        <v>228</v>
      </c>
      <c r="D145" s="149" t="s">
        <v>33</v>
      </c>
      <c r="E145" s="36">
        <v>1</v>
      </c>
      <c r="F145" s="36">
        <v>5000</v>
      </c>
      <c r="G145" s="104">
        <f t="shared" si="38"/>
        <v>5000</v>
      </c>
      <c r="H145" s="199">
        <f t="shared" si="39"/>
        <v>2.6876150131249681E-3</v>
      </c>
      <c r="I145" s="200">
        <f t="shared" si="40"/>
        <v>2.6876150131249681E-3</v>
      </c>
      <c r="J145" s="99"/>
      <c r="K145" s="61"/>
    </row>
    <row r="146" spans="2:11" ht="17.850000000000001">
      <c r="B146" s="64">
        <v>16.8</v>
      </c>
      <c r="C146" s="119" t="s">
        <v>229</v>
      </c>
      <c r="D146" s="149" t="s">
        <v>33</v>
      </c>
      <c r="E146" s="36">
        <v>1</v>
      </c>
      <c r="F146" s="36">
        <v>15000</v>
      </c>
      <c r="G146" s="104">
        <f t="shared" si="38"/>
        <v>15000</v>
      </c>
      <c r="H146" s="199">
        <f t="shared" si="39"/>
        <v>8.0628450393749034E-3</v>
      </c>
      <c r="I146" s="200">
        <f t="shared" si="40"/>
        <v>8.0628450393749034E-3</v>
      </c>
      <c r="J146" s="99"/>
      <c r="K146" s="61"/>
    </row>
    <row r="147" spans="2:11" ht="17.850000000000001">
      <c r="B147" s="64">
        <v>16.899999999999999</v>
      </c>
      <c r="C147" s="119" t="s">
        <v>161</v>
      </c>
      <c r="D147" s="149" t="s">
        <v>33</v>
      </c>
      <c r="E147" s="36">
        <v>1</v>
      </c>
      <c r="F147" s="36">
        <v>15000</v>
      </c>
      <c r="G147" s="104">
        <f t="shared" si="38"/>
        <v>15000</v>
      </c>
      <c r="H147" s="199">
        <f t="shared" si="39"/>
        <v>8.0628450393749034E-3</v>
      </c>
      <c r="I147" s="200">
        <f t="shared" si="40"/>
        <v>8.0628450393749034E-3</v>
      </c>
      <c r="J147" s="99"/>
      <c r="K147" s="61"/>
    </row>
    <row r="148" spans="2:11" ht="17.850000000000001">
      <c r="B148" s="64">
        <v>17</v>
      </c>
      <c r="C148" s="116" t="s">
        <v>69</v>
      </c>
      <c r="D148" s="150" t="s">
        <v>33</v>
      </c>
      <c r="E148" s="36">
        <v>1</v>
      </c>
      <c r="F148" s="36">
        <v>15000</v>
      </c>
      <c r="G148" s="104">
        <f t="shared" si="38"/>
        <v>15000</v>
      </c>
      <c r="H148" s="199">
        <f t="shared" si="39"/>
        <v>8.0628450393749034E-3</v>
      </c>
      <c r="I148" s="200">
        <f t="shared" si="40"/>
        <v>8.0628450393749034E-3</v>
      </c>
      <c r="J148" s="99"/>
      <c r="K148" s="61"/>
    </row>
    <row r="149" spans="2:11" ht="17.850000000000001">
      <c r="B149" s="64">
        <v>17.100000000000001</v>
      </c>
      <c r="C149" s="116" t="s">
        <v>89</v>
      </c>
      <c r="D149" s="150" t="s">
        <v>6</v>
      </c>
      <c r="E149" s="36">
        <v>1</v>
      </c>
      <c r="F149" s="36">
        <v>3500</v>
      </c>
      <c r="G149" s="104">
        <f t="shared" si="38"/>
        <v>3500</v>
      </c>
      <c r="H149" s="199">
        <f t="shared" si="39"/>
        <v>1.8813305091874776E-3</v>
      </c>
      <c r="I149" s="200">
        <f t="shared" si="40"/>
        <v>1.8813305091874776E-3</v>
      </c>
      <c r="J149" s="99"/>
      <c r="K149" s="61"/>
    </row>
    <row r="150" spans="2:11" ht="17.850000000000001">
      <c r="B150" s="64">
        <v>17.2</v>
      </c>
      <c r="C150" s="251" t="s">
        <v>234</v>
      </c>
      <c r="D150" s="150"/>
      <c r="E150" s="36"/>
      <c r="F150" s="36"/>
      <c r="G150" s="104"/>
      <c r="H150" s="238"/>
      <c r="I150" s="239"/>
      <c r="J150" s="99"/>
      <c r="K150" s="61"/>
    </row>
    <row r="151" spans="2:11" ht="17.850000000000001">
      <c r="B151" s="250" t="s">
        <v>143</v>
      </c>
      <c r="C151" s="116" t="s">
        <v>231</v>
      </c>
      <c r="D151" s="64" t="s">
        <v>6</v>
      </c>
      <c r="E151" s="36">
        <v>4</v>
      </c>
      <c r="F151" s="36">
        <v>3500</v>
      </c>
      <c r="G151" s="104">
        <f t="shared" si="38"/>
        <v>14000</v>
      </c>
      <c r="H151" s="199">
        <f t="shared" ref="H151:I155" si="41">+F151/$K$175</f>
        <v>1.8813305091874776E-3</v>
      </c>
      <c r="I151" s="200">
        <f t="shared" si="41"/>
        <v>7.5253220367499105E-3</v>
      </c>
      <c r="J151" s="99"/>
      <c r="K151" s="61"/>
    </row>
    <row r="152" spans="2:11" ht="17.850000000000001">
      <c r="B152" s="250" t="s">
        <v>144</v>
      </c>
      <c r="C152" s="116" t="s">
        <v>233</v>
      </c>
      <c r="D152" s="64" t="s">
        <v>6</v>
      </c>
      <c r="E152" s="36">
        <v>6</v>
      </c>
      <c r="F152" s="36">
        <v>3500</v>
      </c>
      <c r="G152" s="104">
        <f t="shared" si="38"/>
        <v>21000</v>
      </c>
      <c r="H152" s="238">
        <f t="shared" si="41"/>
        <v>1.8813305091874776E-3</v>
      </c>
      <c r="I152" s="239">
        <f t="shared" si="41"/>
        <v>1.1287983055124864E-2</v>
      </c>
      <c r="J152" s="99"/>
      <c r="K152" s="61"/>
    </row>
    <row r="153" spans="2:11" ht="17.850000000000001">
      <c r="B153" s="250" t="s">
        <v>145</v>
      </c>
      <c r="C153" s="116" t="s">
        <v>232</v>
      </c>
      <c r="D153" s="64" t="s">
        <v>6</v>
      </c>
      <c r="E153" s="36">
        <v>2</v>
      </c>
      <c r="F153" s="36">
        <v>3500</v>
      </c>
      <c r="G153" s="104">
        <f t="shared" si="38"/>
        <v>7000</v>
      </c>
      <c r="H153" s="238">
        <f t="shared" si="41"/>
        <v>1.8813305091874776E-3</v>
      </c>
      <c r="I153" s="239">
        <f t="shared" si="41"/>
        <v>3.7626610183749552E-3</v>
      </c>
      <c r="J153" s="99"/>
      <c r="K153" s="61"/>
    </row>
    <row r="154" spans="2:11" ht="17.850000000000001">
      <c r="B154" s="74">
        <v>17.3</v>
      </c>
      <c r="C154" s="116" t="s">
        <v>155</v>
      </c>
      <c r="D154" s="64" t="s">
        <v>33</v>
      </c>
      <c r="E154" s="36">
        <v>1</v>
      </c>
      <c r="F154" s="36">
        <v>5000</v>
      </c>
      <c r="G154" s="104">
        <f t="shared" si="38"/>
        <v>5000</v>
      </c>
      <c r="H154" s="199">
        <f t="shared" si="41"/>
        <v>2.6876150131249681E-3</v>
      </c>
      <c r="I154" s="200">
        <f t="shared" si="41"/>
        <v>2.6876150131249681E-3</v>
      </c>
      <c r="J154" s="99"/>
      <c r="K154" s="61"/>
    </row>
    <row r="155" spans="2:11" ht="18.45" thickBot="1">
      <c r="B155" s="64">
        <v>17.399999999999999</v>
      </c>
      <c r="C155" s="115" t="s">
        <v>230</v>
      </c>
      <c r="D155" s="64" t="s">
        <v>33</v>
      </c>
      <c r="E155" s="36">
        <v>1</v>
      </c>
      <c r="F155" s="36">
        <v>23500</v>
      </c>
      <c r="G155" s="104">
        <f t="shared" si="38"/>
        <v>23500</v>
      </c>
      <c r="H155" s="199">
        <f t="shared" si="41"/>
        <v>1.263179056168735E-2</v>
      </c>
      <c r="I155" s="200">
        <f t="shared" si="41"/>
        <v>1.263179056168735E-2</v>
      </c>
      <c r="J155" s="99"/>
      <c r="K155" s="61"/>
    </row>
    <row r="156" spans="2:11" ht="18.45" thickBot="1">
      <c r="B156" s="75">
        <v>18</v>
      </c>
      <c r="C156" s="76" t="s">
        <v>162</v>
      </c>
      <c r="D156" s="77"/>
      <c r="E156" s="78"/>
      <c r="F156" s="79"/>
      <c r="G156" s="79"/>
      <c r="H156" s="205"/>
      <c r="I156" s="205"/>
      <c r="J156" s="211">
        <f>K156/K175</f>
        <v>1.6125690078749807E-2</v>
      </c>
      <c r="K156" s="157">
        <f>SUM(G157:G159)</f>
        <v>30000</v>
      </c>
    </row>
    <row r="157" spans="2:11" ht="17.850000000000001">
      <c r="B157" s="64">
        <v>18.100000000000001</v>
      </c>
      <c r="C157" s="116" t="s">
        <v>235</v>
      </c>
      <c r="D157" s="64" t="s">
        <v>6</v>
      </c>
      <c r="E157" s="36">
        <v>2</v>
      </c>
      <c r="F157" s="36">
        <v>3000</v>
      </c>
      <c r="G157" s="104">
        <f t="shared" ref="G157:G159" si="42">E157*F157</f>
        <v>6000</v>
      </c>
      <c r="H157" s="199">
        <f t="shared" ref="H157:I159" si="43">+F157/$K$175</f>
        <v>1.6125690078749807E-3</v>
      </c>
      <c r="I157" s="200">
        <f t="shared" si="43"/>
        <v>3.2251380157499615E-3</v>
      </c>
      <c r="J157" s="99"/>
      <c r="K157" s="61"/>
    </row>
    <row r="158" spans="2:11" ht="17.850000000000001">
      <c r="B158" s="64">
        <v>18.2</v>
      </c>
      <c r="C158" s="253" t="s">
        <v>236</v>
      </c>
      <c r="D158" s="56" t="s">
        <v>6</v>
      </c>
      <c r="E158" s="36">
        <v>2</v>
      </c>
      <c r="F158" s="36">
        <v>7000</v>
      </c>
      <c r="G158" s="104">
        <f t="shared" si="42"/>
        <v>14000</v>
      </c>
      <c r="H158" s="199">
        <f t="shared" si="43"/>
        <v>3.7626610183749552E-3</v>
      </c>
      <c r="I158" s="200">
        <f t="shared" si="43"/>
        <v>7.5253220367499105E-3</v>
      </c>
      <c r="J158" s="101"/>
      <c r="K158" s="105"/>
    </row>
    <row r="159" spans="2:11" ht="18.45" thickBot="1">
      <c r="B159" s="64">
        <v>18.3</v>
      </c>
      <c r="C159" s="252" t="s">
        <v>293</v>
      </c>
      <c r="D159" s="56" t="s">
        <v>33</v>
      </c>
      <c r="E159" s="36">
        <v>1</v>
      </c>
      <c r="F159" s="36">
        <v>10000</v>
      </c>
      <c r="G159" s="104">
        <f t="shared" si="42"/>
        <v>10000</v>
      </c>
      <c r="H159" s="199">
        <f t="shared" si="43"/>
        <v>5.3752300262499362E-3</v>
      </c>
      <c r="I159" s="200">
        <f t="shared" si="43"/>
        <v>5.3752300262499362E-3</v>
      </c>
      <c r="J159" s="100"/>
      <c r="K159" s="106"/>
    </row>
    <row r="160" spans="2:11" ht="18.45" thickBot="1">
      <c r="B160" s="75">
        <v>19</v>
      </c>
      <c r="C160" s="76" t="s">
        <v>87</v>
      </c>
      <c r="D160" s="77"/>
      <c r="E160" s="78"/>
      <c r="F160" s="79"/>
      <c r="G160" s="79"/>
      <c r="H160" s="205"/>
      <c r="I160" s="205"/>
      <c r="J160" s="211">
        <f>K160/K175</f>
        <v>3.7626610183749551E-4</v>
      </c>
      <c r="K160" s="157">
        <f>SUM(G161:G161)</f>
        <v>700</v>
      </c>
    </row>
    <row r="161" spans="2:11" ht="18.45" thickBot="1">
      <c r="B161" s="65">
        <v>19.100000000000001</v>
      </c>
      <c r="C161" s="115" t="s">
        <v>237</v>
      </c>
      <c r="D161" s="56" t="s">
        <v>6</v>
      </c>
      <c r="E161" s="83">
        <v>2</v>
      </c>
      <c r="F161" s="36">
        <v>350</v>
      </c>
      <c r="G161" s="104">
        <f>E161*F161</f>
        <v>700</v>
      </c>
      <c r="H161" s="199">
        <f>+F161/$K$175</f>
        <v>1.8813305091874776E-4</v>
      </c>
      <c r="I161" s="200">
        <f>+G161/$K$175</f>
        <v>3.7626610183749551E-4</v>
      </c>
      <c r="J161" s="93"/>
      <c r="K161" s="105"/>
    </row>
    <row r="162" spans="2:11" ht="18.45" thickBot="1">
      <c r="B162" s="75">
        <v>20</v>
      </c>
      <c r="C162" s="76" t="s">
        <v>179</v>
      </c>
      <c r="D162" s="77"/>
      <c r="E162" s="78"/>
      <c r="F162" s="79"/>
      <c r="G162" s="79"/>
      <c r="H162" s="205"/>
      <c r="I162" s="205"/>
      <c r="J162" s="211">
        <f>K162/K175</f>
        <v>1.0481698551187375E-2</v>
      </c>
      <c r="K162" s="157">
        <f>SUM(G163:G166)</f>
        <v>19500</v>
      </c>
    </row>
    <row r="163" spans="2:11" ht="17.850000000000001">
      <c r="B163" s="64">
        <v>20.100000000000001</v>
      </c>
      <c r="C163" s="115" t="s">
        <v>180</v>
      </c>
      <c r="D163" s="149" t="s">
        <v>33</v>
      </c>
      <c r="E163" s="83">
        <v>1</v>
      </c>
      <c r="F163" s="36">
        <v>10000</v>
      </c>
      <c r="G163" s="104">
        <f t="shared" ref="G163:G166" si="44">E163*F163</f>
        <v>10000</v>
      </c>
      <c r="H163" s="199">
        <f t="shared" ref="H163:I166" si="45">+F163/$K$175</f>
        <v>5.3752300262499362E-3</v>
      </c>
      <c r="I163" s="200">
        <f t="shared" si="45"/>
        <v>5.3752300262499362E-3</v>
      </c>
      <c r="J163" s="93"/>
      <c r="K163" s="105"/>
    </row>
    <row r="164" spans="2:11" ht="17.850000000000001">
      <c r="B164" s="64">
        <v>20.2</v>
      </c>
      <c r="C164" s="189" t="s">
        <v>181</v>
      </c>
      <c r="D164" s="56" t="s">
        <v>33</v>
      </c>
      <c r="E164" s="83">
        <v>1</v>
      </c>
      <c r="F164" s="36">
        <v>4500</v>
      </c>
      <c r="G164" s="104">
        <f t="shared" si="44"/>
        <v>4500</v>
      </c>
      <c r="H164" s="199">
        <f t="shared" si="45"/>
        <v>2.4188535118124712E-3</v>
      </c>
      <c r="I164" s="200">
        <f t="shared" si="45"/>
        <v>2.4188535118124712E-3</v>
      </c>
      <c r="J164" s="187"/>
      <c r="K164" s="105"/>
    </row>
    <row r="165" spans="2:11" ht="17.850000000000001">
      <c r="B165" s="64">
        <v>20.3</v>
      </c>
      <c r="C165" s="115" t="s">
        <v>75</v>
      </c>
      <c r="D165" s="56" t="s">
        <v>33</v>
      </c>
      <c r="E165" s="83">
        <v>1</v>
      </c>
      <c r="F165" s="36">
        <v>2500</v>
      </c>
      <c r="G165" s="104">
        <f t="shared" si="44"/>
        <v>2500</v>
      </c>
      <c r="H165" s="199">
        <f t="shared" si="45"/>
        <v>1.343807506562484E-3</v>
      </c>
      <c r="I165" s="200">
        <f t="shared" si="45"/>
        <v>1.343807506562484E-3</v>
      </c>
      <c r="J165" s="187"/>
      <c r="K165" s="105"/>
    </row>
    <row r="166" spans="2:11" ht="18.45" thickBot="1">
      <c r="B166" s="64">
        <v>20.399999999999999</v>
      </c>
      <c r="C166" s="119" t="s">
        <v>76</v>
      </c>
      <c r="D166" s="140" t="s">
        <v>33</v>
      </c>
      <c r="E166" s="36">
        <v>1</v>
      </c>
      <c r="F166" s="36">
        <v>2500</v>
      </c>
      <c r="G166" s="104">
        <f t="shared" si="44"/>
        <v>2500</v>
      </c>
      <c r="H166" s="199">
        <f t="shared" si="45"/>
        <v>1.343807506562484E-3</v>
      </c>
      <c r="I166" s="200">
        <f t="shared" si="45"/>
        <v>1.343807506562484E-3</v>
      </c>
      <c r="J166" s="100"/>
      <c r="K166" s="106"/>
    </row>
    <row r="167" spans="2:11" ht="18.45" thickBot="1">
      <c r="B167" s="75">
        <v>21</v>
      </c>
      <c r="C167" s="76" t="s">
        <v>51</v>
      </c>
      <c r="D167" s="77"/>
      <c r="E167" s="78"/>
      <c r="F167" s="79"/>
      <c r="G167" s="79"/>
      <c r="H167" s="205"/>
      <c r="I167" s="205"/>
      <c r="J167" s="211">
        <f>K167/K175</f>
        <v>3.1713857154874618E-2</v>
      </c>
      <c r="K167" s="157">
        <f>SUM(G168:G174)</f>
        <v>59000</v>
      </c>
    </row>
    <row r="168" spans="2:11" ht="17.850000000000001">
      <c r="B168" s="193">
        <v>21.1</v>
      </c>
      <c r="C168" s="189" t="s">
        <v>166</v>
      </c>
      <c r="D168" s="56" t="s">
        <v>33</v>
      </c>
      <c r="E168" s="36">
        <v>1</v>
      </c>
      <c r="F168" s="36">
        <v>5000</v>
      </c>
      <c r="G168" s="104">
        <f t="shared" ref="G168:G174" si="46">E168*F168</f>
        <v>5000</v>
      </c>
      <c r="H168" s="199">
        <f t="shared" ref="H168:I174" si="47">+F168/$K$175</f>
        <v>2.6876150131249681E-3</v>
      </c>
      <c r="I168" s="200">
        <f t="shared" si="47"/>
        <v>2.6876150131249681E-3</v>
      </c>
      <c r="J168" s="217"/>
      <c r="K168" s="113"/>
    </row>
    <row r="169" spans="2:11" ht="17.850000000000001">
      <c r="B169" s="64">
        <v>21.2</v>
      </c>
      <c r="C169" s="189" t="s">
        <v>169</v>
      </c>
      <c r="D169" s="56" t="s">
        <v>33</v>
      </c>
      <c r="E169" s="83">
        <v>1</v>
      </c>
      <c r="F169" s="36">
        <v>5000</v>
      </c>
      <c r="G169" s="104">
        <f t="shared" si="46"/>
        <v>5000</v>
      </c>
      <c r="H169" s="199">
        <f t="shared" si="47"/>
        <v>2.6876150131249681E-3</v>
      </c>
      <c r="I169" s="200">
        <f t="shared" si="47"/>
        <v>2.6876150131249681E-3</v>
      </c>
      <c r="J169" s="190"/>
      <c r="K169" s="105"/>
    </row>
    <row r="170" spans="2:11" ht="17.850000000000001">
      <c r="B170" s="193">
        <v>21.3</v>
      </c>
      <c r="C170" s="189" t="s">
        <v>170</v>
      </c>
      <c r="D170" s="56" t="s">
        <v>33</v>
      </c>
      <c r="E170" s="83">
        <v>1</v>
      </c>
      <c r="F170" s="36">
        <v>3500</v>
      </c>
      <c r="G170" s="104">
        <f t="shared" si="46"/>
        <v>3500</v>
      </c>
      <c r="H170" s="199">
        <f t="shared" si="47"/>
        <v>1.8813305091874776E-3</v>
      </c>
      <c r="I170" s="200">
        <f t="shared" si="47"/>
        <v>1.8813305091874776E-3</v>
      </c>
      <c r="J170" s="187"/>
      <c r="K170" s="105"/>
    </row>
    <row r="171" spans="2:11" ht="17.850000000000001">
      <c r="B171" s="64">
        <v>21.4</v>
      </c>
      <c r="C171" s="189" t="s">
        <v>171</v>
      </c>
      <c r="D171" s="56" t="s">
        <v>33</v>
      </c>
      <c r="E171" s="83">
        <v>1</v>
      </c>
      <c r="F171" s="36">
        <v>5000</v>
      </c>
      <c r="G171" s="104">
        <f t="shared" si="46"/>
        <v>5000</v>
      </c>
      <c r="H171" s="199">
        <f t="shared" si="47"/>
        <v>2.6876150131249681E-3</v>
      </c>
      <c r="I171" s="200">
        <f t="shared" si="47"/>
        <v>2.6876150131249681E-3</v>
      </c>
      <c r="J171" s="187"/>
      <c r="K171" s="105"/>
    </row>
    <row r="172" spans="2:11" ht="17.850000000000001">
      <c r="B172" s="193">
        <v>21.5</v>
      </c>
      <c r="C172" s="188" t="s">
        <v>164</v>
      </c>
      <c r="D172" s="56" t="s">
        <v>33</v>
      </c>
      <c r="E172" s="83">
        <v>1</v>
      </c>
      <c r="F172" s="36">
        <v>12500</v>
      </c>
      <c r="G172" s="104">
        <f t="shared" si="46"/>
        <v>12500</v>
      </c>
      <c r="H172" s="199">
        <f t="shared" si="47"/>
        <v>6.7190375328124198E-3</v>
      </c>
      <c r="I172" s="200">
        <f t="shared" si="47"/>
        <v>6.7190375328124198E-3</v>
      </c>
      <c r="J172" s="218"/>
      <c r="K172" s="112"/>
    </row>
    <row r="173" spans="2:11" ht="17.850000000000001">
      <c r="B173" s="64">
        <v>21.6</v>
      </c>
      <c r="C173" s="139" t="s">
        <v>163</v>
      </c>
      <c r="D173" s="56" t="s">
        <v>33</v>
      </c>
      <c r="E173" s="83">
        <v>1</v>
      </c>
      <c r="F173" s="36">
        <v>23000</v>
      </c>
      <c r="G173" s="104">
        <f t="shared" si="46"/>
        <v>23000</v>
      </c>
      <c r="H173" s="199">
        <f t="shared" si="47"/>
        <v>1.2363029060374852E-2</v>
      </c>
      <c r="I173" s="200">
        <f t="shared" si="47"/>
        <v>1.2363029060374852E-2</v>
      </c>
      <c r="J173" s="100"/>
      <c r="K173" s="106"/>
    </row>
    <row r="174" spans="2:11" ht="18.45" thickBot="1">
      <c r="B174" s="193">
        <v>21.7</v>
      </c>
      <c r="C174" s="254" t="s">
        <v>165</v>
      </c>
      <c r="D174" s="56" t="s">
        <v>33</v>
      </c>
      <c r="E174" s="83">
        <v>1</v>
      </c>
      <c r="F174" s="36">
        <v>5000</v>
      </c>
      <c r="G174" s="104">
        <f t="shared" si="46"/>
        <v>5000</v>
      </c>
      <c r="H174" s="199">
        <f t="shared" si="47"/>
        <v>2.6876150131249681E-3</v>
      </c>
      <c r="I174" s="200">
        <f t="shared" si="47"/>
        <v>2.6876150131249681E-3</v>
      </c>
      <c r="J174" s="100"/>
      <c r="K174" s="106"/>
    </row>
    <row r="175" spans="2:11" ht="18.45" thickBot="1">
      <c r="B175" s="45"/>
      <c r="C175" s="38"/>
      <c r="D175" s="46"/>
      <c r="E175" s="47"/>
      <c r="F175" s="27"/>
      <c r="G175" s="27"/>
      <c r="H175" s="26"/>
      <c r="I175" s="219" t="s">
        <v>172</v>
      </c>
      <c r="J175" s="220">
        <f>SUM(J9:J174)</f>
        <v>1.0000000000000002</v>
      </c>
      <c r="K175" s="195">
        <f>SUM(K9:K174)</f>
        <v>1860385.5</v>
      </c>
    </row>
    <row r="176" spans="2:11" ht="17.850000000000001">
      <c r="B176" s="23"/>
      <c r="C176" s="24"/>
      <c r="D176" s="23"/>
      <c r="E176" s="25"/>
      <c r="F176" s="27"/>
      <c r="G176" s="26"/>
      <c r="I176" s="198"/>
    </row>
    <row r="177" spans="2:11" ht="18.45" thickBot="1">
      <c r="B177" s="3"/>
      <c r="C177" s="17" t="s">
        <v>49</v>
      </c>
      <c r="D177" s="3"/>
      <c r="E177" s="5"/>
      <c r="F177" s="11"/>
      <c r="G177" s="12"/>
      <c r="I177" s="31"/>
    </row>
    <row r="178" spans="2:11" ht="13.85">
      <c r="B178" s="18" t="s">
        <v>5</v>
      </c>
      <c r="C178" s="19" t="s">
        <v>126</v>
      </c>
      <c r="D178" s="289">
        <f>K175</f>
        <v>1860385.5</v>
      </c>
      <c r="E178" s="7"/>
      <c r="H178" s="9"/>
      <c r="I178" s="29"/>
      <c r="J178" s="9"/>
      <c r="K178" s="9"/>
    </row>
    <row r="179" spans="2:11" ht="13.85">
      <c r="B179" s="20" t="s">
        <v>8</v>
      </c>
      <c r="C179" s="21" t="s">
        <v>301</v>
      </c>
      <c r="D179" s="288">
        <f>D178*0.1</f>
        <v>186038.55000000002</v>
      </c>
      <c r="E179" s="7"/>
      <c r="G179" s="8"/>
      <c r="I179" s="28"/>
    </row>
    <row r="180" spans="2:11" ht="13.85">
      <c r="B180" s="20" t="s">
        <v>10</v>
      </c>
      <c r="C180" s="43" t="s">
        <v>16</v>
      </c>
      <c r="D180" s="290">
        <f>SUM(D178:D179)</f>
        <v>2046424.05</v>
      </c>
      <c r="E180" s="6" t="s">
        <v>17</v>
      </c>
      <c r="G180" s="8"/>
      <c r="I180" s="29"/>
    </row>
    <row r="181" spans="2:11" ht="13.85">
      <c r="B181" s="221"/>
      <c r="C181" s="222"/>
      <c r="D181" s="291"/>
      <c r="E181" s="6"/>
      <c r="G181" s="8"/>
      <c r="I181" s="28"/>
    </row>
    <row r="182" spans="2:11" ht="13.85">
      <c r="B182" s="20" t="s">
        <v>18</v>
      </c>
      <c r="C182" s="21" t="s">
        <v>19</v>
      </c>
      <c r="D182" s="288">
        <f>D178*0.22</f>
        <v>409284.81</v>
      </c>
      <c r="E182" s="6"/>
      <c r="G182" s="8"/>
      <c r="I182" s="29"/>
    </row>
    <row r="183" spans="2:11" ht="13.85">
      <c r="B183" s="20" t="s">
        <v>20</v>
      </c>
      <c r="C183" s="21" t="s">
        <v>21</v>
      </c>
      <c r="D183" s="288">
        <f>D179*0.22</f>
        <v>40928.481000000007</v>
      </c>
      <c r="E183" s="15"/>
      <c r="G183" s="8"/>
      <c r="I183" s="30"/>
    </row>
    <row r="184" spans="2:11" ht="13.85">
      <c r="B184" s="225" t="s">
        <v>22</v>
      </c>
      <c r="C184" s="226" t="s">
        <v>23</v>
      </c>
      <c r="D184" s="292">
        <f>SUM(D182:D183)</f>
        <v>450213.29100000003</v>
      </c>
      <c r="E184" s="16"/>
      <c r="G184" s="8"/>
      <c r="I184" s="29"/>
    </row>
    <row r="185" spans="2:11" ht="13.85">
      <c r="B185" s="230"/>
      <c r="C185" s="231"/>
      <c r="D185" s="293"/>
      <c r="E185" s="16"/>
      <c r="G185" s="8"/>
      <c r="I185" s="29"/>
    </row>
    <row r="186" spans="2:11" ht="13.85">
      <c r="B186" s="225" t="s">
        <v>24</v>
      </c>
      <c r="C186" s="229" t="s">
        <v>174</v>
      </c>
      <c r="D186" s="294">
        <f>D180+D184</f>
        <v>2496637.341</v>
      </c>
      <c r="E186" s="16"/>
      <c r="G186" s="8"/>
      <c r="I186" s="29"/>
    </row>
    <row r="187" spans="2:11" ht="13.85">
      <c r="B187" s="227"/>
      <c r="C187" s="228"/>
      <c r="D187" s="295"/>
      <c r="E187" s="7"/>
      <c r="G187" s="10"/>
      <c r="I187" s="28"/>
    </row>
    <row r="188" spans="2:11" ht="13.85">
      <c r="B188" s="20" t="s">
        <v>26</v>
      </c>
      <c r="C188" s="21" t="s">
        <v>25</v>
      </c>
      <c r="D188" s="288">
        <f>+D178*0.2</f>
        <v>372077.10000000003</v>
      </c>
      <c r="E188" s="7"/>
      <c r="G188" s="8"/>
      <c r="I188" s="32"/>
    </row>
    <row r="189" spans="2:11" ht="13.85">
      <c r="B189" s="20" t="s">
        <v>28</v>
      </c>
      <c r="C189" s="21" t="s">
        <v>27</v>
      </c>
      <c r="D189" s="288">
        <f>D179*0.5</f>
        <v>93019.275000000009</v>
      </c>
      <c r="E189" s="7"/>
      <c r="G189" s="8"/>
      <c r="I189" s="30"/>
    </row>
    <row r="190" spans="2:11" ht="13.85">
      <c r="B190" s="41"/>
      <c r="C190" s="42" t="s">
        <v>79</v>
      </c>
      <c r="D190" s="296">
        <f>SUM(D188:D189)</f>
        <v>465096.37500000006</v>
      </c>
      <c r="I190" s="29"/>
    </row>
    <row r="191" spans="2:11" ht="13.85">
      <c r="B191" s="223"/>
      <c r="C191" s="224"/>
      <c r="D191" s="297"/>
      <c r="I191" s="29"/>
    </row>
    <row r="192" spans="2:11" ht="13.85">
      <c r="B192" s="20" t="s">
        <v>29</v>
      </c>
      <c r="C192" s="21" t="s">
        <v>239</v>
      </c>
      <c r="D192" s="288">
        <f>D188*0.658</f>
        <v>244826.73180000004</v>
      </c>
      <c r="E192" s="7"/>
      <c r="G192" s="8"/>
      <c r="I192" s="28"/>
    </row>
    <row r="193" spans="1:11" ht="13.85">
      <c r="B193" s="20" t="s">
        <v>30</v>
      </c>
      <c r="C193" s="21" t="s">
        <v>238</v>
      </c>
      <c r="D193" s="288">
        <f>D189*0.654</f>
        <v>60834.605850000007</v>
      </c>
      <c r="E193" s="7"/>
      <c r="G193" s="8"/>
      <c r="I193" s="29"/>
    </row>
    <row r="194" spans="1:11" ht="13.85">
      <c r="B194" s="20" t="s">
        <v>32</v>
      </c>
      <c r="C194" s="43" t="s">
        <v>31</v>
      </c>
      <c r="D194" s="292">
        <f>SUM(D192:D193)</f>
        <v>305661.33765000006</v>
      </c>
      <c r="E194" s="7"/>
      <c r="G194" s="8"/>
      <c r="I194" s="28"/>
    </row>
    <row r="195" spans="1:11" ht="13.85">
      <c r="B195" s="221"/>
      <c r="C195" s="222"/>
      <c r="D195" s="295"/>
      <c r="E195" s="7"/>
      <c r="G195" s="10"/>
      <c r="I195" s="29"/>
    </row>
    <row r="196" spans="1:11" ht="14.4" thickBot="1">
      <c r="B196" s="22" t="s">
        <v>173</v>
      </c>
      <c r="C196" s="44" t="s">
        <v>183</v>
      </c>
      <c r="D196" s="298">
        <f>D186+D194</f>
        <v>2802298.6786500001</v>
      </c>
      <c r="E196" s="7"/>
      <c r="G196"/>
      <c r="H196" s="255"/>
      <c r="I196" s="256"/>
    </row>
    <row r="197" spans="1:11">
      <c r="G197"/>
      <c r="H197"/>
      <c r="I197"/>
    </row>
    <row r="198" spans="1:11">
      <c r="G198" s="257"/>
      <c r="H198" s="258"/>
      <c r="I198" s="258"/>
    </row>
    <row r="199" spans="1:11">
      <c r="B199" s="194"/>
      <c r="G199" s="257"/>
      <c r="H199" s="258"/>
      <c r="I199" s="258"/>
    </row>
    <row r="200" spans="1:11" ht="13.25" thickBot="1">
      <c r="G200"/>
      <c r="H200" s="260" t="s">
        <v>298</v>
      </c>
      <c r="I200" s="260"/>
    </row>
    <row r="201" spans="1:11">
      <c r="G201"/>
      <c r="H201" s="259" t="s">
        <v>299</v>
      </c>
      <c r="I201" s="259"/>
    </row>
    <row r="202" spans="1:11" s="1" customFormat="1">
      <c r="A202" s="2"/>
      <c r="C202" s="240"/>
      <c r="E202" s="4"/>
      <c r="F202" s="2"/>
      <c r="G202"/>
      <c r="H202" s="261" t="s">
        <v>300</v>
      </c>
      <c r="I202" s="261"/>
      <c r="J202" s="2"/>
      <c r="K202" s="2"/>
    </row>
    <row r="203" spans="1:11" s="1" customFormat="1">
      <c r="C203" s="2"/>
      <c r="E203" s="4"/>
      <c r="F203" s="2"/>
      <c r="G203" s="2"/>
      <c r="H203" s="2"/>
      <c r="I203" s="28"/>
      <c r="J203" s="2"/>
      <c r="K203" s="2"/>
    </row>
    <row r="204" spans="1:11">
      <c r="A204" s="1"/>
      <c r="C204" s="240"/>
      <c r="I204" s="29"/>
    </row>
    <row r="205" spans="1:11">
      <c r="I205" s="28"/>
    </row>
    <row r="206" spans="1:11">
      <c r="I206" s="29"/>
    </row>
    <row r="207" spans="1:11">
      <c r="I207" s="30"/>
    </row>
    <row r="208" spans="1:11">
      <c r="E208" s="13"/>
      <c r="I208" s="29"/>
    </row>
    <row r="209" spans="5:9">
      <c r="E209" s="14"/>
      <c r="I209" s="28"/>
    </row>
    <row r="210" spans="5:9">
      <c r="I210" s="29"/>
    </row>
    <row r="211" spans="5:9">
      <c r="I211" s="30"/>
    </row>
    <row r="212" spans="5:9">
      <c r="I212" s="29"/>
    </row>
    <row r="213" spans="5:9">
      <c r="I213" s="28"/>
    </row>
    <row r="214" spans="5:9">
      <c r="I214" s="29"/>
    </row>
    <row r="215" spans="5:9">
      <c r="I215" s="28"/>
    </row>
    <row r="216" spans="5:9">
      <c r="I216" s="32"/>
    </row>
    <row r="217" spans="5:9">
      <c r="I217" s="30"/>
    </row>
    <row r="218" spans="5:9">
      <c r="I218" s="32"/>
    </row>
    <row r="219" spans="5:9">
      <c r="I219" s="28"/>
    </row>
    <row r="220" spans="5:9">
      <c r="I220" s="29"/>
    </row>
    <row r="221" spans="5:9">
      <c r="I221" s="28"/>
    </row>
    <row r="222" spans="5:9">
      <c r="I222" s="29"/>
    </row>
    <row r="223" spans="5:9">
      <c r="I223" s="30"/>
    </row>
    <row r="224" spans="5:9">
      <c r="I224" s="32"/>
    </row>
    <row r="225" spans="9:9">
      <c r="I225" s="28"/>
    </row>
    <row r="226" spans="9:9">
      <c r="I226" s="29"/>
    </row>
    <row r="227" spans="9:9">
      <c r="I227" s="28"/>
    </row>
    <row r="228" spans="9:9">
      <c r="I228" s="29"/>
    </row>
    <row r="229" spans="9:9">
      <c r="I229" s="30"/>
    </row>
  </sheetData>
  <mergeCells count="20">
    <mergeCell ref="I5:J5"/>
    <mergeCell ref="I6:J6"/>
    <mergeCell ref="D6:E6"/>
    <mergeCell ref="D5:E5"/>
    <mergeCell ref="H200:I200"/>
    <mergeCell ref="H202:I202"/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0" orientation="landscape" r:id="rId1"/>
  <headerFooter>
    <oddHeader>Página &amp;P de &amp;F</oddHeader>
    <oddFooter>Página &amp;P</oddFooter>
  </headerFooter>
  <ignoredErrors>
    <ignoredError sqref="G23 G18 G15 G44 G57 G59 G63 G68 G80 G76 G107 G111 G113 G123 G1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24" sqref="F24"/>
    </sheetView>
  </sheetViews>
  <sheetFormatPr baseColWidth="10" defaultRowHeight="12.7"/>
  <sheetData>
    <row r="2" spans="2:20" ht="17.850000000000001">
      <c r="B2" s="241" t="s">
        <v>184</v>
      </c>
      <c r="C2" s="241"/>
      <c r="D2" s="241"/>
      <c r="E2" s="241"/>
      <c r="F2" s="241"/>
      <c r="G2" s="241"/>
      <c r="H2" s="241"/>
    </row>
    <row r="3" spans="2:20" ht="17.850000000000001">
      <c r="B3" s="241"/>
      <c r="C3" s="241"/>
      <c r="D3" s="241"/>
      <c r="E3" s="241"/>
      <c r="F3" s="241"/>
      <c r="G3" s="241"/>
      <c r="H3" s="241"/>
    </row>
    <row r="4" spans="2:20" ht="15.55">
      <c r="B4" s="244">
        <v>1</v>
      </c>
      <c r="C4" s="285" t="s">
        <v>185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45"/>
      <c r="Q4" s="245"/>
      <c r="R4" s="245"/>
      <c r="S4" s="245"/>
      <c r="T4" s="245"/>
    </row>
    <row r="5" spans="2:20" ht="15.55">
      <c r="B5" s="244"/>
      <c r="C5" s="285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45"/>
      <c r="Q5" s="245"/>
      <c r="R5" s="245"/>
      <c r="S5" s="245"/>
      <c r="T5" s="245"/>
    </row>
    <row r="6" spans="2:20" ht="15.55">
      <c r="B6" s="244">
        <v>2</v>
      </c>
      <c r="C6" s="285" t="s">
        <v>189</v>
      </c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45"/>
    </row>
    <row r="7" spans="2:20" ht="15.55">
      <c r="B7" s="244"/>
      <c r="C7" s="246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5"/>
      <c r="Q7" s="245"/>
      <c r="R7" s="245"/>
      <c r="S7" s="245"/>
      <c r="T7" s="245"/>
    </row>
    <row r="8" spans="2:20" ht="15.55">
      <c r="B8" s="244">
        <v>3</v>
      </c>
      <c r="C8" s="285" t="s">
        <v>186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45"/>
      <c r="Q8" s="245"/>
      <c r="R8" s="245"/>
      <c r="S8" s="245"/>
      <c r="T8" s="245"/>
    </row>
    <row r="9" spans="2:20" ht="15.55">
      <c r="B9" s="244"/>
      <c r="C9" s="248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</row>
    <row r="10" spans="2:20" ht="15.55">
      <c r="B10" s="244">
        <v>4</v>
      </c>
      <c r="C10" s="248" t="s">
        <v>187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2:20" ht="15.55">
      <c r="B11" s="244"/>
      <c r="C11" s="248" t="s">
        <v>188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</row>
    <row r="12" spans="2:20">
      <c r="B12" s="243"/>
      <c r="C12" s="242"/>
    </row>
    <row r="13" spans="2:20">
      <c r="B13" s="243"/>
      <c r="C13" s="242"/>
    </row>
    <row r="14" spans="2:20">
      <c r="B14" s="243"/>
      <c r="C14" s="242"/>
    </row>
    <row r="15" spans="2:20">
      <c r="B15" s="243"/>
      <c r="C15" s="242"/>
    </row>
    <row r="16" spans="2:20">
      <c r="B16" s="243"/>
      <c r="C16" s="242"/>
    </row>
    <row r="17" spans="2:3">
      <c r="B17" s="243"/>
      <c r="C17" s="242"/>
    </row>
    <row r="18" spans="2:3">
      <c r="B18" s="243"/>
      <c r="C18" s="242"/>
    </row>
    <row r="19" spans="2:3">
      <c r="B19" s="243"/>
      <c r="C19" s="242"/>
    </row>
    <row r="20" spans="2:3">
      <c r="B20" s="243"/>
      <c r="C20" s="242"/>
    </row>
    <row r="21" spans="2:3">
      <c r="B21" s="243"/>
      <c r="C21" s="242"/>
    </row>
    <row r="22" spans="2:3">
      <c r="B22" s="243"/>
      <c r="C22" s="242"/>
    </row>
    <row r="23" spans="2:3">
      <c r="B23" s="243"/>
      <c r="C23" s="242"/>
    </row>
    <row r="24" spans="2:3">
      <c r="B24" s="243"/>
      <c r="C24" s="242"/>
    </row>
    <row r="25" spans="2:3">
      <c r="B25" s="243"/>
      <c r="C25" s="242"/>
    </row>
    <row r="26" spans="2:3">
      <c r="B26" s="243"/>
      <c r="C26" s="242"/>
    </row>
    <row r="27" spans="2:3">
      <c r="B27" s="243"/>
      <c r="C27" s="242"/>
    </row>
    <row r="28" spans="2:3">
      <c r="B28" s="243"/>
      <c r="C28" s="242"/>
    </row>
    <row r="29" spans="2:3">
      <c r="B29" s="243"/>
      <c r="C29" s="242"/>
    </row>
    <row r="30" spans="2:3">
      <c r="B30" s="243"/>
      <c r="C30" s="242"/>
    </row>
    <row r="31" spans="2:3">
      <c r="B31" s="243"/>
      <c r="C31" s="242"/>
    </row>
    <row r="32" spans="2:3">
      <c r="B32" s="243"/>
      <c r="C32" s="242"/>
    </row>
    <row r="33" spans="2:3">
      <c r="B33" s="243"/>
      <c r="C33" s="242"/>
    </row>
    <row r="34" spans="2:3">
      <c r="B34" s="243"/>
      <c r="C34" s="242"/>
    </row>
    <row r="35" spans="2:3">
      <c r="B35" s="243"/>
      <c r="C35" s="242"/>
    </row>
    <row r="36" spans="2:3">
      <c r="B36" s="243"/>
      <c r="C36" s="242"/>
    </row>
    <row r="37" spans="2:3">
      <c r="B37" s="243"/>
      <c r="C37" s="242"/>
    </row>
    <row r="38" spans="2:3">
      <c r="B38" s="243"/>
      <c r="C38" s="242"/>
    </row>
    <row r="39" spans="2:3">
      <c r="B39" s="243"/>
      <c r="C39" s="242"/>
    </row>
    <row r="40" spans="2:3">
      <c r="B40" s="242"/>
      <c r="C40" s="24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ESCUELA No 1 - Durazno</vt:lpstr>
      <vt:lpstr>Instructivo</vt:lpstr>
      <vt:lpstr>'RUBRADO ESCUELA No 1 - Durazno'!Área_de_impresión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2019-02-08T21:00:02Z</cp:lastPrinted>
  <dcterms:created xsi:type="dcterms:W3CDTF">2014-12-08T11:34:35Z</dcterms:created>
  <dcterms:modified xsi:type="dcterms:W3CDTF">2019-03-09T12:12:23Z</dcterms:modified>
</cp:coreProperties>
</file>